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POST_2015\"/>
    </mc:Choice>
  </mc:AlternateContent>
  <bookViews>
    <workbookView xWindow="0" yWindow="0" windowWidth="19320" windowHeight="11760" tabRatio="769" activeTab="2"/>
  </bookViews>
  <sheets>
    <sheet name="Паспорт" sheetId="1" r:id="rId1"/>
    <sheet name="Приложение1   2" sheetId="3" r:id="rId2"/>
    <sheet name="Приложение2   3" sheetId="5" r:id="rId3"/>
  </sheets>
  <calcPr calcId="152511" concurrentCalc="0"/>
</workbook>
</file>

<file path=xl/calcChain.xml><?xml version="1.0" encoding="utf-8"?>
<calcChain xmlns="http://schemas.openxmlformats.org/spreadsheetml/2006/main">
  <c r="H24" i="5" l="1"/>
  <c r="G24" i="5"/>
  <c r="G28" i="5"/>
  <c r="G213" i="5"/>
  <c r="H164" i="5"/>
  <c r="H197" i="5"/>
  <c r="G83" i="5"/>
  <c r="H79" i="5"/>
  <c r="G79" i="5"/>
  <c r="H134" i="5"/>
  <c r="H129" i="5"/>
  <c r="G129" i="5"/>
  <c r="L13" i="5"/>
  <c r="L78" i="5"/>
  <c r="L158" i="5"/>
  <c r="L12" i="1"/>
  <c r="K13" i="5"/>
  <c r="K78" i="5"/>
  <c r="K158" i="5"/>
  <c r="K12" i="1"/>
  <c r="J13" i="5"/>
  <c r="J78" i="5"/>
  <c r="J158" i="5"/>
  <c r="J12" i="1"/>
  <c r="I13" i="5"/>
  <c r="I78" i="5"/>
  <c r="I158" i="5"/>
  <c r="I12" i="1"/>
  <c r="L75" i="5"/>
  <c r="L13" i="1"/>
  <c r="K75" i="5"/>
  <c r="K13" i="1"/>
  <c r="J75" i="5"/>
  <c r="J13" i="1"/>
  <c r="I75" i="5"/>
  <c r="I13" i="1"/>
  <c r="H75" i="5"/>
  <c r="H155" i="5"/>
  <c r="H13" i="1"/>
  <c r="L12" i="5"/>
  <c r="L77" i="5"/>
  <c r="L14" i="1"/>
  <c r="K12" i="5"/>
  <c r="K77" i="5"/>
  <c r="K14" i="1"/>
  <c r="J12" i="5"/>
  <c r="J77" i="5"/>
  <c r="J14" i="1"/>
  <c r="I12" i="5"/>
  <c r="I77" i="5"/>
  <c r="I14" i="1"/>
  <c r="H12" i="5"/>
  <c r="H77" i="5"/>
  <c r="H14" i="1"/>
  <c r="G155" i="5"/>
  <c r="H158" i="5"/>
  <c r="L169" i="5"/>
  <c r="K169" i="5"/>
  <c r="J169" i="5"/>
  <c r="I169" i="5"/>
  <c r="H169" i="5"/>
  <c r="L212" i="5"/>
  <c r="K212" i="5"/>
  <c r="J212" i="5"/>
  <c r="I212" i="5"/>
  <c r="H212" i="5"/>
  <c r="G216" i="5"/>
  <c r="G88" i="5"/>
  <c r="G84" i="5"/>
  <c r="H84" i="5"/>
  <c r="L94" i="5"/>
  <c r="K94" i="5"/>
  <c r="J94" i="5"/>
  <c r="I94" i="5"/>
  <c r="H94" i="5"/>
  <c r="G18" i="5"/>
  <c r="G17" i="5"/>
  <c r="L14" i="5"/>
  <c r="K14" i="5"/>
  <c r="J14" i="5"/>
  <c r="I14" i="5"/>
  <c r="H14" i="5"/>
  <c r="H13" i="5"/>
  <c r="G13" i="5"/>
  <c r="G181" i="5"/>
  <c r="G177" i="5"/>
  <c r="H177" i="5"/>
  <c r="G176" i="5"/>
  <c r="F77" i="5"/>
  <c r="L54" i="5"/>
  <c r="K54" i="5"/>
  <c r="J54" i="5"/>
  <c r="I54" i="5"/>
  <c r="H54" i="5"/>
  <c r="F54" i="5"/>
  <c r="G147" i="5"/>
  <c r="G148" i="5"/>
  <c r="L144" i="5"/>
  <c r="K144" i="5"/>
  <c r="J144" i="5"/>
  <c r="I144" i="5"/>
  <c r="H144" i="5"/>
  <c r="F144" i="5"/>
  <c r="G212" i="5"/>
  <c r="G13" i="1"/>
  <c r="G144" i="5"/>
  <c r="G57" i="5"/>
  <c r="G54" i="5"/>
  <c r="G12" i="5"/>
  <c r="H9" i="5"/>
  <c r="G142" i="5"/>
  <c r="G134" i="5"/>
  <c r="G138" i="5"/>
  <c r="G168" i="5"/>
  <c r="G206" i="5"/>
  <c r="G202" i="5"/>
  <c r="G201" i="5"/>
  <c r="G197" i="5"/>
  <c r="G196" i="5"/>
  <c r="G192" i="5"/>
  <c r="F169" i="5"/>
  <c r="G14" i="1"/>
  <c r="G211" i="5"/>
  <c r="L9" i="5"/>
  <c r="K9" i="5"/>
  <c r="J9" i="5"/>
  <c r="I9" i="5"/>
  <c r="G49" i="5"/>
  <c r="G191" i="5"/>
  <c r="G173" i="5"/>
  <c r="G169" i="5"/>
  <c r="G187" i="5"/>
  <c r="G186" i="5"/>
  <c r="G182" i="5"/>
  <c r="I154" i="5"/>
  <c r="F12" i="5"/>
  <c r="F75" i="5"/>
  <c r="F78" i="5"/>
  <c r="J74" i="5"/>
  <c r="H78" i="5"/>
  <c r="H12" i="1"/>
  <c r="G12" i="1"/>
  <c r="G153" i="5"/>
  <c r="L149" i="5"/>
  <c r="K149" i="5"/>
  <c r="J149" i="5"/>
  <c r="I149" i="5"/>
  <c r="H149" i="5"/>
  <c r="G149" i="5"/>
  <c r="F149" i="5"/>
  <c r="G164" i="5"/>
  <c r="G159" i="5"/>
  <c r="L154" i="5"/>
  <c r="K154" i="5"/>
  <c r="J154" i="5"/>
  <c r="H139" i="5"/>
  <c r="G139" i="5"/>
  <c r="F9" i="5"/>
  <c r="G14" i="5"/>
  <c r="G52" i="5"/>
  <c r="G98" i="5"/>
  <c r="G94" i="5"/>
  <c r="G163" i="5"/>
  <c r="F158" i="5"/>
  <c r="F154" i="5"/>
  <c r="G140" i="5"/>
  <c r="F139" i="5"/>
  <c r="G158" i="5"/>
  <c r="F74" i="5"/>
  <c r="G9" i="5"/>
  <c r="H74" i="5"/>
  <c r="H154" i="5"/>
  <c r="G154" i="5"/>
  <c r="G75" i="5"/>
  <c r="L74" i="5"/>
  <c r="G77" i="5"/>
  <c r="I74" i="5"/>
  <c r="K74" i="5"/>
  <c r="G78" i="5"/>
  <c r="G74" i="5"/>
</calcChain>
</file>

<file path=xl/sharedStrings.xml><?xml version="1.0" encoding="utf-8"?>
<sst xmlns="http://schemas.openxmlformats.org/spreadsheetml/2006/main" count="601" uniqueCount="228">
  <si>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</si>
  <si>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</si>
  <si>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</si>
  <si>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</si>
  <si>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</si>
  <si>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</si>
  <si>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</si>
  <si>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</si>
  <si>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</si>
  <si>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</si>
  <si>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</si>
  <si>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Другие источники</t>
  </si>
  <si>
    <t>Итого</t>
  </si>
  <si>
    <t>Средства федерального бюджета</t>
  </si>
  <si>
    <t>Внебюджетные источники</t>
  </si>
  <si>
    <t>N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</si>
  <si>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</si>
  <si>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</si>
  <si>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</si>
  <si>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</si>
  <si>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</si>
  <si>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</si>
  <si>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</si>
  <si>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</si>
  <si>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</si>
  <si>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</si>
  <si>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</si>
  <si>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</si>
  <si>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</si>
  <si>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</si>
  <si>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</si>
  <si>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</si>
  <si>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</si>
  <si>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</si>
  <si>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</si>
  <si>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</si>
  <si>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</si>
  <si>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наименование муниципальной программы (подпрограммы) Московской области</t>
  </si>
  <si>
    <t>Бюджет муниципального образования</t>
  </si>
  <si>
    <t>"Развитие жилищно-коммунального хозяйства городского округа Пущино" на 2015-2019 годы</t>
  </si>
  <si>
    <t>Администрация городского округа Пущино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</si>
  <si>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</si>
  <si>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</si>
  <si>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</si>
  <si>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 xml:space="preserve">Капитальный ремонт  стояков отопления, ГВС, ХВС жилого дома № 5, м-н "АБ", г.Пущино  (по решению суда от 17.02.11г) </t>
  </si>
  <si>
    <t xml:space="preserve">Капитальный ремонт канализации жилого дома № 5, м-н "АБ", г.Пущино  (по решению суда от 17.02.11г) ,  </t>
  </si>
  <si>
    <t xml:space="preserve">Капитальный ремонт пожарных сухотруб жилого дома № 5, м-н "АБ", г.Пущино  (по решению суда от 17.02.11г) ,  </t>
  </si>
  <si>
    <t xml:space="preserve">Капитальный ремонт плит перекрытий над лоджиями 9-ого этажа жилого дома № 5, м-н "АБ", г.Пущино  (по решению суда от 17.02.11г) ,  </t>
  </si>
  <si>
    <t xml:space="preserve">Капитальный ремонт кровли жилого дома № 5, м-н "АБ", г.Пущино  (по решению суда от 17.02.11г) ,  </t>
  </si>
  <si>
    <t xml:space="preserve">Капитальный ремонт фасада жилого дома № 5, м-н "АБ", г.Пущино  (по решению суда от 17.02.11г) ,  </t>
  </si>
  <si>
    <t xml:space="preserve">Капитальный ремонт ГВС, ХВС и системы отопления жилого дома № 18, м-н "Г", г.Пущино  (по решению суда от 09.07.12г) ,  </t>
  </si>
  <si>
    <t xml:space="preserve">Капитальный ремонт (восстановление) системы автоматической противопожарной защиты жилого дома  № 4, м-н "Д", г.Пущино  (по решению суда от 06.02.13г) ,  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</si>
  <si>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</si>
  <si>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</si>
  <si>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</si>
  <si>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</si>
  <si>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>2015-2018</t>
  </si>
  <si>
    <t>Повышение уровня благоустроенности городских территорий</t>
  </si>
  <si>
    <t>Устройство и уход за газонами.</t>
  </si>
  <si>
    <t>Выпиловка старых и аварийных деревьев, обрезка ветвей.</t>
  </si>
  <si>
    <t>Разработка ПСД. Организация конкурса (первый квартал 2016 года). Реализация контракта (декабрь 2016 года)</t>
  </si>
  <si>
    <t>2015-2016</t>
  </si>
  <si>
    <t>2018-2019</t>
  </si>
  <si>
    <t>Разработка ПСД. Организация конкурса (первый квартал 2018 года). Реализация контракта (декабрь 2019 года)</t>
  </si>
  <si>
    <t>Разработка ПСД. Организация конкурса (первый квартал 2019 года). Реализация контракта (декабрь 2019 года)</t>
  </si>
  <si>
    <t>Разработка ПСД. Организация конкурса (первый квартал 2017 года). Реализация контракта (до декабря 2017 года)</t>
  </si>
  <si>
    <t>Разработка ПСД. Организация конкурса (первый квартал 2017 года). Реализация контракта (декабрь 2017 года)</t>
  </si>
  <si>
    <t>Разработка ПСД. Организация конкурса (первый квартал 2017 года). Реализация контракта (декабрь 2018 года)</t>
  </si>
  <si>
    <t>2017-2018</t>
  </si>
  <si>
    <t>Разработка ПСД. Организация конкурса (первый квартал 2015,2016,2017, 2018 года). Реализация контракта (декабрь 2015,2016,2017, 2018 года)</t>
  </si>
  <si>
    <t xml:space="preserve">Капитальный ремонт подвальной разводки ХВС, ГВС  жилого дома № 5, м-н "АБ", г.Пущино  (по решению суда от 17.02.11г) </t>
  </si>
  <si>
    <t>Содержание, развитие коммунальной инфраструктуры</t>
  </si>
  <si>
    <t>%</t>
  </si>
  <si>
    <t>ед.</t>
  </si>
  <si>
    <t>кг/Гкал</t>
  </si>
  <si>
    <t xml:space="preserve"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</t>
  </si>
  <si>
    <t>Число аварий в системах тепло-, водоснабжения и водоотведения;</t>
  </si>
  <si>
    <t>Удельный вес потерь теплоэнергии в общем количестве поданного в сеть тепла;</t>
  </si>
  <si>
    <t xml:space="preserve"> Удельный расход топлива на единицу теплоэнергии тепла;</t>
  </si>
  <si>
    <t>Уровень готовности объектов ЖКХ к осенне-зимнему периоду;</t>
  </si>
  <si>
    <t>Доля отремонтированной кровли и перекрытий над лоджиями в общем объеме подлежащей капитальному ремонту, %</t>
  </si>
  <si>
    <t>Доля отремонтированного фасада в общем объеме подлежащего капитальному ремонту, %</t>
  </si>
  <si>
    <t>Доля отремонтированного технического этажа и подвального помещения в общем объеме подлежащих капитальному ремонту, %</t>
  </si>
  <si>
    <t xml:space="preserve"> Доля замененных лифтов (от общего количества лифтов, отработавших нормативный срок службы), %</t>
  </si>
  <si>
    <t>Доля перечисленных бюджетных средств за муниципальную собственность в общем объеме бюджетных средств, необходимых для оплаты площадей муниципальной собственности, %</t>
  </si>
  <si>
    <t>Доля отремонтированных подпорных стенок и лестничных спусков в общем объеме подлежащих ремонту;</t>
  </si>
  <si>
    <t>Кол-во отловленных безнадзорных животных;</t>
  </si>
  <si>
    <t>Кол-во отремонтированных и обслуживаемых детских и спортивных площадок;</t>
  </si>
  <si>
    <t>кВт</t>
  </si>
  <si>
    <t>Объем расходуемой электроэнергии;</t>
  </si>
  <si>
    <t>Озеленение городских территорий.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</si>
  <si>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</si>
  <si>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</si>
  <si>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</si>
  <si>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</si>
  <si>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</si>
  <si>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</si>
  <si>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</si>
  <si>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</si>
  <si>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</si>
  <si>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</si>
  <si>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</si>
  <si>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</si>
  <si>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</si>
  <si>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</si>
  <si>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</si>
  <si>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</si>
  <si>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</si>
  <si>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</si>
  <si>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</si>
  <si>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3.7.</t>
  </si>
  <si>
    <t>3.8.</t>
  </si>
  <si>
    <t>3.9.</t>
  </si>
  <si>
    <t>3.10.</t>
  </si>
  <si>
    <t>Посадка цветов, кустарников и уход за зелеными насаждениями.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</si>
  <si>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</si>
  <si>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</si>
  <si>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</si>
  <si>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Доля отремонтированных уличных сетей в общем объеме протяженности уличных сетей соответствующих нормативным требованиям;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</si>
  <si>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</si>
  <si>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</si>
  <si>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</si>
  <si>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</si>
  <si>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</si>
  <si>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</si>
  <si>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Выполнение работ по замене лифтов</t>
  </si>
  <si>
    <t>2.14.</t>
  </si>
  <si>
    <t>Перечисление взносов за муниципальную собственность</t>
  </si>
  <si>
    <t>Проведение капитального ремонта  жилищного фонда в том числе во исполнение решения суда</t>
  </si>
  <si>
    <t>Средства бюджета г.о.Пущино</t>
  </si>
  <si>
    <t xml:space="preserve">Содержание (ремонт) детских и спортивных площадок, (57 ед.) </t>
  </si>
  <si>
    <t>Удельный расход топлива на единицу теплоэнергии тепла;</t>
  </si>
  <si>
    <t>Доля населения, обеспеченного доброкачественной питьевой водой;</t>
  </si>
  <si>
    <t xml:space="preserve"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</t>
  </si>
  <si>
    <t>Доля отремонтированной системы вентиляции в общем объеме подлежащая капитальному ремонту;</t>
  </si>
  <si>
    <t>Кол-во отремонтированных подъездов;</t>
  </si>
  <si>
    <t>Доля замененных стояков ГВС в общем объеме подлежащих капитальному ремонту;</t>
  </si>
  <si>
    <t>Доля замененных стояков ХВС в общем объеме подлежащих капитальному ремонту;</t>
  </si>
  <si>
    <t>Доля замененных стояков системы отопления в общем объеме подлежащих капитальному ремонту;</t>
  </si>
  <si>
    <t>Доля замененных канализационных стояков  в общем объеме подлежащих капитальному ремонту;</t>
  </si>
  <si>
    <t>Доля отремонтированной системы автоматической противопожарной защиты в общем объеме подлежащей капитальному ремонту;</t>
  </si>
  <si>
    <t>Установка контейнерных площадок вблизи садовых некоммерческих товариществ.</t>
  </si>
  <si>
    <t>Оплата потребленной электроэнергии</t>
  </si>
  <si>
    <t>Доля обслуживаемых территорий в их общей площади;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</si>
  <si>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</si>
  <si>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</si>
  <si>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</si>
  <si>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</si>
  <si>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</si>
  <si>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</si>
  <si>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</si>
  <si>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</si>
  <si>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</si>
  <si>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</si>
  <si>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</si>
  <si>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</si>
  <si>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</si>
  <si>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</si>
  <si>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</si>
  <si>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>Благоустройство и содержание общегородских территорий городского округа Пущино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</si>
  <si>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</si>
  <si>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</si>
  <si>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</si>
  <si>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 xml:space="preserve">Капитальный ремонт системы вентиляции в доме №22, м-н "В", г.Пущино (по решению суда от 15.01.03г)  </t>
  </si>
  <si>
    <t xml:space="preserve">Капитальный ремонт технического этажа: утепление перекрытий восстановление пола; восстановление пола подвала жилого дома № 5, м-н "АБ", г.Пущино  (по решению суда от 17.02.11г) ,  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</si>
  <si>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</si>
  <si>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</si>
  <si>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</si>
  <si>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</si>
  <si>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</si>
  <si>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</si>
  <si>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 xml:space="preserve"> Озеленение,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</si>
  <si>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</si>
  <si>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</si>
  <si>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</si>
  <si>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</si>
  <si>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</si>
  <si>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Оплата за потребленную электроэнергию</t>
  </si>
  <si>
    <t>Разработка ПСД. Проведение работ</t>
  </si>
  <si>
    <t>3.6.</t>
  </si>
  <si>
    <t>*Инвестиционного контракта нет из-за отсутствия схем по тепло-, водоснабжению и водоотведению (схемы находятся в разработке).                                                                                                                          **Коммуникационные сети и котельная находятся в собственности РФ.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</si>
  <si>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
</t>
  </si>
  <si>
    <t>"Содержание и развитие жилищно-коммунального хозяйства городского округа Пущино" 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</si>
  <si>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</si>
  <si>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</si>
  <si>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 xml:space="preserve">
 - Содержание, развитие коммунальной инфраструктуры;                                                                    - проведение капитального ремонта жилищного фонда; 
-замена лифтов, отработавших нормативный срок службы;                                                                  - повышение уровня благоустроенности городских территорий;                                           
- содержание общегородских территорий;
-устройство, модернизация и содержание детских игровых и спортивных малых форм и площадок.
- содержание, ремонт, модернизация системы уличного освещения.
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</si>
  <si>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</si>
  <si>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</si>
  <si>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</si>
  <si>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Благоустройство территории г.о.Пущино в части защиты территории  г.о.Пущино от неблагоприятного воздействия безнадзорных животных.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</si>
  <si>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</si>
  <si>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                           </t>
  </si>
  <si>
    <t>Заместитель руководителя администрации городского округа Пущино   Ю.А. Фомина</t>
  </si>
  <si>
    <t>1.10.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</si>
  <si>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др."</t>
  </si>
  <si>
    <t>Доля разработанных и утвержденных схем теплоснабжения, водоснабжения, водоотведения</t>
  </si>
  <si>
    <t xml:space="preserve">     Разработка схемы теплоснабжения</t>
  </si>
  <si>
    <t xml:space="preserve">Мониторинг, разрабока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</t>
  </si>
  <si>
    <t>1.11.</t>
  </si>
  <si>
    <t>Обеспеченность обустроенными дворовыми территориями</t>
  </si>
  <si>
    <t>Количество установленных  контейнерных площадок по сбору мусора, в том числе вблизи СНТ и вдоль дорог, с которых осуществляется вывоз мусора</t>
  </si>
  <si>
    <t>Комплексное благоустройство дворовых  территорий городского округа Пущино</t>
  </si>
  <si>
    <t xml:space="preserve">Доля лицевых счетов обслуживаемых единой областной расчетной системой </t>
  </si>
  <si>
    <t>Количество домов, в которых проведен капитальный ремонт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</si>
  <si>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 xml:space="preserve"> 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</si>
  <si>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Выполнение работ по проведению капитального ремонта</t>
  </si>
  <si>
    <t>Средства предусмотрены в муниципальной программе «Развитие транспортной системы городского округа Пущино на 2015-2019 годы»</t>
  </si>
  <si>
    <t xml:space="preserve">Капитальный ремонт первого и второго подъезда жилого дома, системы газоснабжения №23, м-н "В", г.Пущино (по решению суда от 21.06.05г)  </t>
  </si>
  <si>
    <t>3.11.</t>
  </si>
  <si>
    <t>3.12.</t>
  </si>
  <si>
    <t>Приобретение техники для нужд благоустройства территории г.Пущино</t>
  </si>
  <si>
    <t xml:space="preserve">Организация конкурса на проведение мероприятий (третий квартал  года). Реализация контракта </t>
  </si>
  <si>
    <t>Покупка техники</t>
  </si>
  <si>
    <t>тыс.руб/тыс.чел</t>
  </si>
  <si>
    <t>Задолженность за потребленные топливно-энергетические ресурсы (газ и электроэнергия) на 1 тыс. населения;</t>
  </si>
  <si>
    <t>Количество технологических нарушений на объектах и системах ЖКХ на 1 тыс. населения;</t>
  </si>
  <si>
    <t>ед./тыс.чел</t>
  </si>
  <si>
    <t>Количество выявленных и оформленных органами местного самоуправления нарушений норм и требований, установленных Законом Московской области  "О благоустройстве в Московской обл.", по которым выставлены штрафы на 1 тыс. населения;</t>
  </si>
  <si>
    <t>1.12.</t>
  </si>
  <si>
    <t>Наличие определенной в установленном порядке единой теплоснабжающей организации и гарантирующей организации в сфере водоснабжения.</t>
  </si>
  <si>
    <t>10 (8 ед.)</t>
  </si>
  <si>
    <t>Приложение № 1 к изменениям в муниципальную программу "Содержание и развитие жилищно-коммунального хозяйства городского округа Пущино" на 2015-2019 годы</t>
  </si>
  <si>
    <t>"ПАСПОРТ МУНИЦИПАЛЬНОЙ ПРОГРАММЫ "СОДЕРЖАНИЕ И РАЗВИТИЕ ЖИЛИЩНО-КОММУНАЛЬНОГО ХОЗЯЙСТВА                                            ГОРОДСКОГО ОКРУГА ПУЩИНО" НА 2015-2019 ГОДЫ</t>
  </si>
  <si>
    <t>"</t>
  </si>
  <si>
    <t>Приложение № 2  к изменениям в муниципальную программу "Содержание и развитие жилищно-коммунального хозяйства городского округа Пущино" на 2015-2019 годы</t>
  </si>
  <si>
    <t>"ПЛАНИРУЕМЫЕ РЕЗУЛЬТАТЫ  РЕАЛИЗАЦИИ МУНИЦИПАЛЬНОЙ ПРОГРАММЫ</t>
  </si>
  <si>
    <t>Приложение № 3  к изменениям в муниципальную программу "Содержание и развитие жилищно-коммунального хозяйства городского округа Пущино" на 2015-2019 годы</t>
  </si>
  <si>
    <t>"ПЕРЕЧЕНЬ МЕРОПРИЯТИЙ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</si>
</sst>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р_."/>
  </numFmts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0" fillId="3" borderId="0" xfId="0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3" xfId="0" applyFont="1" applyFill="1" applyBorder="1"/>
    <xf numFmtId="0" fontId="1" fillId="5" borderId="1" xfId="0" applyFont="1" applyFill="1" applyBorder="1"/>
    <xf numFmtId="0" fontId="5" fillId="0" borderId="1" xfId="0" applyFont="1" applyBorder="1" applyAlignment="1">
      <alignment wrapText="1"/>
    </xf>
    <xf numFmtId="0" fontId="1" fillId="6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7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/>
    <xf numFmtId="0" fontId="0" fillId="0" borderId="5" xfId="0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16" fontId="1" fillId="0" borderId="3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" fillId="2" borderId="3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/>
    <xf numFmtId="0" fontId="1" fillId="0" borderId="0" xfId="0" applyFont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top"/>
    </xf>
    <xf numFmtId="0" fontId="1" fillId="4" borderId="6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"/>
  <sheetViews>
    <sheetView zoomScaleNormal="100" workbookViewId="0">
      <selection activeCell="I1" sqref="I1:L1"/>
    </sheetView>
  </sheetViews>
  <sheetFormatPr defaultRowHeight="15" x14ac:dyDescent="0.25"/>
  <cols>
    <col min="1" max="1" width="10.42578125" style="5" customWidth="1"/>
    <col min="2" max="2" width="9.7109375" style="5" customWidth="1"/>
    <col min="3" max="3" width="7.5703125" style="5" customWidth="1"/>
    <col min="4" max="4" width="8.140625" style="5" customWidth="1"/>
    <col min="5" max="5" width="7.28515625" style="5" customWidth="1"/>
    <col min="6" max="6" width="6.28515625" style="5" customWidth="1"/>
    <col min="7" max="7" width="14.140625" style="5" customWidth="1"/>
    <col min="8" max="8" width="14" style="5" customWidth="1"/>
    <col min="9" max="9" width="11.85546875" style="5" customWidth="1"/>
    <col min="10" max="10" width="13.7109375" style="5" customWidth="1"/>
    <col min="11" max="11" width="13.140625" style="5" customWidth="1"/>
    <col min="12" max="12" width="13.7109375" style="5" customWidth="1"/>
    <col min="13" max="16384" width="9.140625" style="5"/>
  </cols>
  <sheetData>
    <row r="1" spans="1:12" ht="57.75" customHeight="1" x14ac:dyDescent="0.25">
      <c r="A1" s="67"/>
      <c r="B1" s="67"/>
      <c r="C1" s="68"/>
      <c r="D1" s="68"/>
      <c r="E1" s="68"/>
      <c r="I1" s="69" t="s">
        <v>221</v>
      </c>
      <c r="J1" s="68"/>
      <c r="K1" s="68"/>
      <c r="L1" s="68"/>
    </row>
    <row r="2" spans="1:12" ht="36" customHeight="1" x14ac:dyDescent="0.25">
      <c r="A2" s="66" t="s">
        <v>222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29.25" customHeight="1" x14ac:dyDescent="0.25">
      <c r="A3" s="71" t="s">
        <v>3</v>
      </c>
      <c r="B3" s="71"/>
      <c r="C3" s="71"/>
      <c r="D3" s="71"/>
      <c r="E3" s="71"/>
      <c r="F3" s="71"/>
      <c r="G3" s="70" t="s">
        <v>183</v>
      </c>
      <c r="H3" s="70"/>
      <c r="I3" s="70"/>
      <c r="J3" s="70"/>
      <c r="K3" s="70"/>
      <c r="L3" s="70"/>
    </row>
    <row r="4" spans="1:12" ht="136.5" customHeight="1" x14ac:dyDescent="0.25">
      <c r="A4" s="71" t="s">
        <v>4</v>
      </c>
      <c r="B4" s="71"/>
      <c r="C4" s="71"/>
      <c r="D4" s="71"/>
      <c r="E4" s="71"/>
      <c r="F4" s="71"/>
      <c r="G4" s="71" t="s">
        <v>181</v>
      </c>
      <c r="H4" s="71"/>
      <c r="I4" s="71"/>
      <c r="J4" s="71"/>
      <c r="K4" s="71"/>
      <c r="L4" s="71"/>
    </row>
    <row r="5" spans="1:12" ht="146.25" customHeight="1" x14ac:dyDescent="0.25">
      <c r="A5" s="71" t="s">
        <v>5</v>
      </c>
      <c r="B5" s="71"/>
      <c r="C5" s="71"/>
      <c r="D5" s="71"/>
      <c r="E5" s="71"/>
      <c r="F5" s="71"/>
      <c r="G5" s="71" t="s">
        <v>185</v>
      </c>
      <c r="H5" s="71"/>
      <c r="I5" s="71"/>
      <c r="J5" s="71"/>
      <c r="K5" s="71"/>
      <c r="L5" s="71"/>
    </row>
    <row r="6" spans="1:12" ht="29.25" customHeight="1" x14ac:dyDescent="0.25">
      <c r="A6" s="71" t="s">
        <v>6</v>
      </c>
      <c r="B6" s="71"/>
      <c r="C6" s="71"/>
      <c r="D6" s="71"/>
      <c r="E6" s="71"/>
      <c r="F6" s="71"/>
      <c r="G6" s="72" t="s">
        <v>192</v>
      </c>
      <c r="H6" s="72"/>
      <c r="I6" s="72"/>
      <c r="J6" s="72"/>
      <c r="K6" s="72"/>
      <c r="L6" s="72"/>
    </row>
    <row r="7" spans="1:12" ht="30" customHeight="1" x14ac:dyDescent="0.25">
      <c r="A7" s="71" t="s">
        <v>7</v>
      </c>
      <c r="B7" s="71"/>
      <c r="C7" s="71"/>
      <c r="D7" s="71"/>
      <c r="E7" s="71"/>
      <c r="F7" s="71"/>
      <c r="G7" s="72" t="s">
        <v>40</v>
      </c>
      <c r="H7" s="72"/>
      <c r="I7" s="72"/>
      <c r="J7" s="72"/>
      <c r="K7" s="72"/>
      <c r="L7" s="72"/>
    </row>
    <row r="8" spans="1:12" ht="30" customHeight="1" x14ac:dyDescent="0.25">
      <c r="A8" s="71" t="s">
        <v>120</v>
      </c>
      <c r="B8" s="73"/>
      <c r="C8" s="73"/>
      <c r="D8" s="73"/>
      <c r="E8" s="73"/>
      <c r="F8" s="73"/>
      <c r="G8" s="72" t="s">
        <v>121</v>
      </c>
      <c r="H8" s="74"/>
      <c r="I8" s="74"/>
      <c r="J8" s="74"/>
      <c r="K8" s="74"/>
      <c r="L8" s="74"/>
    </row>
    <row r="9" spans="1:12" ht="30.75" customHeight="1" x14ac:dyDescent="0.25">
      <c r="A9" s="71" t="s">
        <v>8</v>
      </c>
      <c r="B9" s="71"/>
      <c r="C9" s="71"/>
      <c r="D9" s="71"/>
      <c r="E9" s="71"/>
      <c r="F9" s="71"/>
      <c r="G9" s="72" t="s">
        <v>41</v>
      </c>
      <c r="H9" s="72"/>
      <c r="I9" s="72"/>
      <c r="J9" s="72"/>
      <c r="K9" s="72"/>
      <c r="L9" s="72"/>
    </row>
    <row r="10" spans="1:12" x14ac:dyDescent="0.25">
      <c r="A10" s="78" t="s">
        <v>9</v>
      </c>
      <c r="B10" s="78"/>
      <c r="C10" s="78"/>
      <c r="D10" s="78"/>
      <c r="E10" s="78"/>
      <c r="F10" s="78"/>
      <c r="G10" s="70" t="s">
        <v>1</v>
      </c>
      <c r="H10" s="70"/>
      <c r="I10" s="70"/>
      <c r="J10" s="70"/>
      <c r="K10" s="70"/>
      <c r="L10" s="70"/>
    </row>
    <row r="11" spans="1:12" x14ac:dyDescent="0.25">
      <c r="A11" s="78"/>
      <c r="B11" s="78"/>
      <c r="C11" s="78"/>
      <c r="D11" s="78"/>
      <c r="E11" s="78"/>
      <c r="F11" s="78"/>
      <c r="G11" s="6" t="s">
        <v>2</v>
      </c>
      <c r="H11" s="6">
        <v>2015</v>
      </c>
      <c r="I11" s="6">
        <v>2016</v>
      </c>
      <c r="J11" s="6">
        <v>2017</v>
      </c>
      <c r="K11" s="6">
        <v>2018</v>
      </c>
      <c r="L11" s="6">
        <v>2019</v>
      </c>
    </row>
    <row r="12" spans="1:12" x14ac:dyDescent="0.25">
      <c r="A12" s="75" t="s">
        <v>123</v>
      </c>
      <c r="B12" s="75"/>
      <c r="C12" s="75"/>
      <c r="D12" s="75"/>
      <c r="E12" s="75"/>
      <c r="F12" s="75"/>
      <c r="G12" s="15">
        <f>SUM(H12,I12,J12,K12,L12,)</f>
        <v>144423.51</v>
      </c>
      <c r="H12" s="7">
        <f>SUM('Приложение2   3'!H13,'Приложение2   3'!H78,'Приложение2   3'!H158)</f>
        <v>28258.51</v>
      </c>
      <c r="I12" s="7">
        <f>SUM('Приложение2   3'!I13,'Приложение2   3'!I78,'Приложение2   3'!I158)</f>
        <v>24507</v>
      </c>
      <c r="J12" s="7">
        <f>SUM('Приложение2   3'!J13,'Приложение2   3'!J78,'Приложение2   3'!J158)</f>
        <v>24507</v>
      </c>
      <c r="K12" s="7">
        <f>SUM('Приложение2   3'!K13,'Приложение2   3'!K78,'Приложение2   3'!K158)</f>
        <v>38880</v>
      </c>
      <c r="L12" s="7">
        <f>SUM('Приложение2   3'!L13,'Приложение2   3'!L78,'Приложение2   3'!L158)</f>
        <v>28271</v>
      </c>
    </row>
    <row r="13" spans="1:12" x14ac:dyDescent="0.25">
      <c r="A13" s="75" t="s">
        <v>122</v>
      </c>
      <c r="B13" s="76"/>
      <c r="C13" s="76"/>
      <c r="D13" s="76"/>
      <c r="E13" s="76"/>
      <c r="F13" s="76"/>
      <c r="G13" s="23">
        <f>SUM(H13:L13)</f>
        <v>3396.98</v>
      </c>
      <c r="H13" s="23">
        <f>SUM('Приложение2   3'!H10,'Приложение2   3'!H75,'Приложение2   3'!H155)</f>
        <v>3396.98</v>
      </c>
      <c r="I13" s="23">
        <f>SUM('Приложение2   3'!I10,'Приложение2   3'!I75,'Приложение2   3'!I155)</f>
        <v>0</v>
      </c>
      <c r="J13" s="23">
        <f>SUM('Приложение2   3'!J10,'Приложение2   3'!J75,'Приложение2   3'!J155)</f>
        <v>0</v>
      </c>
      <c r="K13" s="23">
        <f>SUM('Приложение2   3'!K10,'Приложение2   3'!K75,'Приложение2   3'!K155)</f>
        <v>0</v>
      </c>
      <c r="L13" s="23">
        <f>SUM('Приложение2   3'!L10,'Приложение2   3'!L75,'Приложение2   3'!L155)</f>
        <v>0</v>
      </c>
    </row>
    <row r="14" spans="1:12" x14ac:dyDescent="0.25">
      <c r="A14" s="75" t="s">
        <v>124</v>
      </c>
      <c r="B14" s="76"/>
      <c r="C14" s="76"/>
      <c r="D14" s="76"/>
      <c r="E14" s="76"/>
      <c r="F14" s="76"/>
      <c r="G14" s="15">
        <f>SUM(H14,I14,J14,K14,L14,)</f>
        <v>313516.76</v>
      </c>
      <c r="H14" s="7">
        <f>SUM('Приложение2   3'!H12,'Приложение2   3'!H77,'Приложение2   3'!H157)</f>
        <v>158382.37</v>
      </c>
      <c r="I14" s="7">
        <f>SUM('Приложение2   3'!I12,'Приложение2   3'!I77,'Приложение2   3'!I157)</f>
        <v>51484.39</v>
      </c>
      <c r="J14" s="7">
        <f>SUM('Приложение2   3'!J12,'Приложение2   3'!J77,'Приложение2   3'!J157)</f>
        <v>34040</v>
      </c>
      <c r="K14" s="7">
        <f>SUM('Приложение2   3'!K12,'Приложение2   3'!K77,'Приложение2   3'!K157)</f>
        <v>34805</v>
      </c>
      <c r="L14" s="7">
        <f>SUM('Приложение2   3'!L12,'Приложение2   3'!L77,'Приложение2   3'!L157)</f>
        <v>34805</v>
      </c>
    </row>
    <row r="15" spans="1:12" ht="173.25" customHeight="1" x14ac:dyDescent="0.25">
      <c r="A15" s="71" t="s">
        <v>36</v>
      </c>
      <c r="B15" s="71"/>
      <c r="C15" s="71"/>
      <c r="D15" s="71"/>
      <c r="E15" s="71"/>
      <c r="F15" s="71"/>
      <c r="G15" s="77" t="s">
        <v>184</v>
      </c>
      <c r="H15" s="77"/>
      <c r="I15" s="77"/>
      <c r="J15" s="77"/>
      <c r="K15" s="77"/>
      <c r="L15" s="77"/>
    </row>
    <row r="16" spans="1:12" x14ac:dyDescent="0.25">
      <c r="L16" s="63" t="s">
        <v>223</v>
      </c>
    </row>
  </sheetData>
  <mergeCells count="24">
    <mergeCell ref="A13:F13"/>
    <mergeCell ref="A14:F14"/>
    <mergeCell ref="A15:F15"/>
    <mergeCell ref="G15:L15"/>
    <mergeCell ref="A9:F9"/>
    <mergeCell ref="A10:F11"/>
    <mergeCell ref="A12:F12"/>
    <mergeCell ref="G7:L7"/>
    <mergeCell ref="G9:L9"/>
    <mergeCell ref="G10:L10"/>
    <mergeCell ref="A8:F8"/>
    <mergeCell ref="G8:L8"/>
    <mergeCell ref="A7:F7"/>
    <mergeCell ref="G5:L5"/>
    <mergeCell ref="G6:L6"/>
    <mergeCell ref="A3:F3"/>
    <mergeCell ref="A4:F4"/>
    <mergeCell ref="A5:F5"/>
    <mergeCell ref="A6:F6"/>
    <mergeCell ref="A2:L2"/>
    <mergeCell ref="A1:E1"/>
    <mergeCell ref="I1:L1"/>
    <mergeCell ref="G3:L3"/>
    <mergeCell ref="G4:L4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3"/>
  <sheetViews>
    <sheetView topLeftCell="C1" zoomScaleNormal="100" workbookViewId="0">
      <selection activeCell="I51" sqref="I51"/>
    </sheetView>
  </sheetViews>
  <sheetFormatPr defaultColWidth="12.7109375" defaultRowHeight="15" x14ac:dyDescent="0.25"/>
  <cols>
    <col min="1" max="1" width="6.85546875" style="5" customWidth="1"/>
    <col min="2" max="2" width="18.28515625" style="5" customWidth="1"/>
    <col min="3" max="4" width="12.7109375" style="5"/>
    <col min="5" max="5" width="33.5703125" style="5" customWidth="1"/>
    <col min="6" max="6" width="12.7109375" style="5"/>
    <col min="7" max="7" width="16.140625" style="5" customWidth="1"/>
    <col min="8" max="8" width="14.85546875" style="5" customWidth="1"/>
    <col min="9" max="9" width="15" style="5" customWidth="1"/>
    <col min="10" max="11" width="13.28515625" style="5" customWidth="1"/>
    <col min="12" max="12" width="14.7109375" style="5" customWidth="1"/>
    <col min="13" max="16384" width="12.7109375" style="5"/>
  </cols>
  <sheetData>
    <row r="1" spans="1:12" s="30" customFormat="1" ht="48.75" customHeight="1" x14ac:dyDescent="0.2">
      <c r="A1" s="83"/>
      <c r="B1" s="83"/>
      <c r="J1" s="83" t="s">
        <v>224</v>
      </c>
      <c r="K1" s="83"/>
      <c r="L1" s="83"/>
    </row>
    <row r="2" spans="1:12" s="30" customFormat="1" ht="6.75" customHeigh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30" customFormat="1" ht="15.75" customHeight="1" x14ac:dyDescent="0.2">
      <c r="A3" s="83" t="s">
        <v>225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s="32" customFormat="1" ht="15.75" customHeight="1" x14ac:dyDescent="0.25">
      <c r="A4" s="31" t="s">
        <v>15</v>
      </c>
      <c r="B4" s="31" t="s">
        <v>16</v>
      </c>
      <c r="C4" s="89" t="s">
        <v>17</v>
      </c>
      <c r="D4" s="89"/>
      <c r="E4" s="89" t="s">
        <v>18</v>
      </c>
      <c r="F4" s="80" t="s">
        <v>19</v>
      </c>
      <c r="G4" s="80" t="s">
        <v>20</v>
      </c>
      <c r="H4" s="80" t="s">
        <v>21</v>
      </c>
      <c r="I4" s="80"/>
      <c r="J4" s="80"/>
      <c r="K4" s="80"/>
      <c r="L4" s="80"/>
    </row>
    <row r="5" spans="1:12" s="32" customFormat="1" ht="37.5" customHeight="1" x14ac:dyDescent="0.25">
      <c r="A5" s="31"/>
      <c r="B5" s="31"/>
      <c r="C5" s="31" t="s">
        <v>38</v>
      </c>
      <c r="D5" s="31" t="s">
        <v>11</v>
      </c>
      <c r="E5" s="89"/>
      <c r="F5" s="80"/>
      <c r="G5" s="80"/>
      <c r="H5" s="31">
        <v>2015</v>
      </c>
      <c r="I5" s="31">
        <v>2016</v>
      </c>
      <c r="J5" s="31">
        <v>2017</v>
      </c>
      <c r="K5" s="31">
        <v>2018</v>
      </c>
      <c r="L5" s="31">
        <v>2019</v>
      </c>
    </row>
    <row r="6" spans="1:12" s="29" customFormat="1" ht="15.75" customHeight="1" x14ac:dyDescent="0.25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3">
        <v>8</v>
      </c>
      <c r="I6" s="33">
        <v>9</v>
      </c>
      <c r="J6" s="33">
        <v>10</v>
      </c>
      <c r="K6" s="33">
        <v>11</v>
      </c>
      <c r="L6" s="33">
        <v>12</v>
      </c>
    </row>
    <row r="7" spans="1:12" s="29" customFormat="1" ht="59.25" customHeight="1" x14ac:dyDescent="0.2">
      <c r="A7" s="81">
        <v>1</v>
      </c>
      <c r="B7" s="82" t="s">
        <v>71</v>
      </c>
      <c r="C7" s="80">
        <v>1418</v>
      </c>
      <c r="D7" s="80">
        <v>129800</v>
      </c>
      <c r="E7" s="34" t="s">
        <v>75</v>
      </c>
      <c r="F7" s="35" t="s">
        <v>72</v>
      </c>
      <c r="G7" s="36">
        <v>0.04</v>
      </c>
      <c r="H7" s="37">
        <v>0.09</v>
      </c>
      <c r="I7" s="36">
        <v>0.12</v>
      </c>
      <c r="J7" s="36">
        <v>0.17</v>
      </c>
      <c r="K7" s="36">
        <v>0.2</v>
      </c>
      <c r="L7" s="36">
        <v>0.24</v>
      </c>
    </row>
    <row r="8" spans="1:12" s="29" customFormat="1" ht="24.75" customHeight="1" x14ac:dyDescent="0.2">
      <c r="A8" s="81"/>
      <c r="B8" s="82"/>
      <c r="C8" s="80"/>
      <c r="D8" s="80"/>
      <c r="E8" s="34" t="s">
        <v>76</v>
      </c>
      <c r="F8" s="35" t="s">
        <v>73</v>
      </c>
      <c r="G8" s="38">
        <v>138</v>
      </c>
      <c r="H8" s="38">
        <v>134</v>
      </c>
      <c r="I8" s="38">
        <v>130</v>
      </c>
      <c r="J8" s="38">
        <v>127</v>
      </c>
      <c r="K8" s="38">
        <v>123</v>
      </c>
      <c r="L8" s="38">
        <v>120</v>
      </c>
    </row>
    <row r="9" spans="1:12" s="29" customFormat="1" ht="27.75" customHeight="1" x14ac:dyDescent="0.2">
      <c r="A9" s="81"/>
      <c r="B9" s="82"/>
      <c r="C9" s="80"/>
      <c r="D9" s="80"/>
      <c r="E9" s="34" t="s">
        <v>77</v>
      </c>
      <c r="F9" s="35" t="s">
        <v>72</v>
      </c>
      <c r="G9" s="38">
        <v>13.9</v>
      </c>
      <c r="H9" s="38">
        <v>13.65</v>
      </c>
      <c r="I9" s="38">
        <v>13.4</v>
      </c>
      <c r="J9" s="38">
        <v>13</v>
      </c>
      <c r="K9" s="38">
        <v>12.8</v>
      </c>
      <c r="L9" s="38">
        <v>12.5</v>
      </c>
    </row>
    <row r="10" spans="1:12" s="29" customFormat="1" ht="27.75" customHeight="1" x14ac:dyDescent="0.2">
      <c r="A10" s="81"/>
      <c r="B10" s="82"/>
      <c r="C10" s="80"/>
      <c r="D10" s="80"/>
      <c r="E10" s="34" t="s">
        <v>78</v>
      </c>
      <c r="F10" s="35" t="s">
        <v>74</v>
      </c>
      <c r="G10" s="38">
        <v>159.30000000000001</v>
      </c>
      <c r="H10" s="38">
        <v>157.80000000000001</v>
      </c>
      <c r="I10" s="38">
        <v>156.5</v>
      </c>
      <c r="J10" s="38">
        <v>155.1</v>
      </c>
      <c r="K10" s="38">
        <v>154.5</v>
      </c>
      <c r="L10" s="38">
        <v>154</v>
      </c>
    </row>
    <row r="11" spans="1:12" s="29" customFormat="1" ht="63.75" customHeight="1" x14ac:dyDescent="0.2">
      <c r="A11" s="81"/>
      <c r="B11" s="82"/>
      <c r="C11" s="80"/>
      <c r="D11" s="80"/>
      <c r="E11" s="34" t="s">
        <v>133</v>
      </c>
      <c r="F11" s="35" t="s">
        <v>72</v>
      </c>
      <c r="G11" s="38">
        <v>0</v>
      </c>
      <c r="H11" s="38">
        <v>100</v>
      </c>
      <c r="I11" s="38">
        <v>100</v>
      </c>
      <c r="J11" s="38">
        <v>100</v>
      </c>
      <c r="K11" s="38">
        <v>100</v>
      </c>
      <c r="L11" s="38">
        <v>100</v>
      </c>
    </row>
    <row r="12" spans="1:12" s="29" customFormat="1" ht="25.5" customHeight="1" x14ac:dyDescent="0.2">
      <c r="A12" s="81"/>
      <c r="B12" s="82"/>
      <c r="C12" s="80"/>
      <c r="D12" s="80"/>
      <c r="E12" s="34" t="s">
        <v>132</v>
      </c>
      <c r="F12" s="35" t="s">
        <v>72</v>
      </c>
      <c r="G12" s="38">
        <v>100</v>
      </c>
      <c r="H12" s="38">
        <v>100</v>
      </c>
      <c r="I12" s="38">
        <v>100</v>
      </c>
      <c r="J12" s="38">
        <v>100</v>
      </c>
      <c r="K12" s="38">
        <v>100</v>
      </c>
      <c r="L12" s="38">
        <v>100</v>
      </c>
    </row>
    <row r="13" spans="1:12" s="29" customFormat="1" ht="21.75" customHeight="1" x14ac:dyDescent="0.2">
      <c r="A13" s="81"/>
      <c r="B13" s="82"/>
      <c r="C13" s="80"/>
      <c r="D13" s="80"/>
      <c r="E13" s="34" t="s">
        <v>76</v>
      </c>
      <c r="F13" s="35" t="s">
        <v>73</v>
      </c>
      <c r="G13" s="38">
        <v>138</v>
      </c>
      <c r="H13" s="38">
        <v>134</v>
      </c>
      <c r="I13" s="38">
        <v>130</v>
      </c>
      <c r="J13" s="38">
        <v>127</v>
      </c>
      <c r="K13" s="38">
        <v>127</v>
      </c>
      <c r="L13" s="38">
        <v>127</v>
      </c>
    </row>
    <row r="14" spans="1:12" s="29" customFormat="1" ht="23.25" customHeight="1" x14ac:dyDescent="0.2">
      <c r="A14" s="81"/>
      <c r="B14" s="82"/>
      <c r="C14" s="80"/>
      <c r="D14" s="80"/>
      <c r="E14" s="34" t="s">
        <v>77</v>
      </c>
      <c r="F14" s="35" t="s">
        <v>72</v>
      </c>
      <c r="G14" s="38">
        <v>13.9</v>
      </c>
      <c r="H14" s="38">
        <v>13.65</v>
      </c>
      <c r="I14" s="38">
        <v>13.4</v>
      </c>
      <c r="J14" s="38">
        <v>13.4</v>
      </c>
      <c r="K14" s="38">
        <v>13.4</v>
      </c>
      <c r="L14" s="38">
        <v>13.4</v>
      </c>
    </row>
    <row r="15" spans="1:12" s="29" customFormat="1" ht="28.5" customHeight="1" x14ac:dyDescent="0.2">
      <c r="A15" s="81"/>
      <c r="B15" s="82"/>
      <c r="C15" s="80"/>
      <c r="D15" s="80"/>
      <c r="E15" s="34" t="s">
        <v>131</v>
      </c>
      <c r="F15" s="35" t="s">
        <v>74</v>
      </c>
      <c r="G15" s="38">
        <v>159.30000000000001</v>
      </c>
      <c r="H15" s="38">
        <v>157.80000000000001</v>
      </c>
      <c r="I15" s="38">
        <v>156.5</v>
      </c>
      <c r="J15" s="38">
        <v>155.1</v>
      </c>
      <c r="K15" s="38">
        <v>154.5</v>
      </c>
      <c r="L15" s="38">
        <v>154</v>
      </c>
    </row>
    <row r="16" spans="1:12" s="29" customFormat="1" ht="47.25" customHeight="1" x14ac:dyDescent="0.2">
      <c r="A16" s="81"/>
      <c r="B16" s="82"/>
      <c r="C16" s="80"/>
      <c r="D16" s="80"/>
      <c r="E16" s="34" t="s">
        <v>190</v>
      </c>
      <c r="F16" s="35" t="s">
        <v>72</v>
      </c>
      <c r="G16" s="38">
        <v>0</v>
      </c>
      <c r="H16" s="38">
        <v>25</v>
      </c>
      <c r="I16" s="38">
        <v>30</v>
      </c>
      <c r="J16" s="38">
        <v>30</v>
      </c>
      <c r="K16" s="38">
        <v>30</v>
      </c>
      <c r="L16" s="38">
        <v>30</v>
      </c>
    </row>
    <row r="17" spans="1:12" s="29" customFormat="1" ht="39" customHeight="1" x14ac:dyDescent="0.2">
      <c r="A17" s="81"/>
      <c r="B17" s="82"/>
      <c r="C17" s="80"/>
      <c r="D17" s="80"/>
      <c r="E17" s="34" t="s">
        <v>195</v>
      </c>
      <c r="F17" s="35" t="s">
        <v>72</v>
      </c>
      <c r="G17" s="38">
        <v>0</v>
      </c>
      <c r="H17" s="39">
        <v>100</v>
      </c>
      <c r="I17" s="38">
        <v>100</v>
      </c>
      <c r="J17" s="38">
        <v>100</v>
      </c>
      <c r="K17" s="38">
        <v>100</v>
      </c>
      <c r="L17" s="38">
        <v>100</v>
      </c>
    </row>
    <row r="18" spans="1:12" s="60" customFormat="1" ht="24" customHeight="1" x14ac:dyDescent="0.2">
      <c r="A18" s="81"/>
      <c r="B18" s="82"/>
      <c r="C18" s="80"/>
      <c r="D18" s="80"/>
      <c r="E18" s="34" t="s">
        <v>79</v>
      </c>
      <c r="F18" s="35" t="s">
        <v>72</v>
      </c>
      <c r="G18" s="38">
        <v>100</v>
      </c>
      <c r="H18" s="38">
        <v>100</v>
      </c>
      <c r="I18" s="38">
        <v>100</v>
      </c>
      <c r="J18" s="38">
        <v>100</v>
      </c>
      <c r="K18" s="38">
        <v>100</v>
      </c>
      <c r="L18" s="38">
        <v>100</v>
      </c>
    </row>
    <row r="19" spans="1:12" s="60" customFormat="1" ht="37.5" customHeight="1" x14ac:dyDescent="0.2">
      <c r="A19" s="81"/>
      <c r="B19" s="82"/>
      <c r="C19" s="80"/>
      <c r="D19" s="80"/>
      <c r="E19" s="62" t="s">
        <v>214</v>
      </c>
      <c r="F19" s="35" t="s">
        <v>213</v>
      </c>
      <c r="G19" s="38">
        <v>4492.6000000000004</v>
      </c>
      <c r="H19" s="38">
        <v>3144.8</v>
      </c>
      <c r="I19" s="38">
        <v>0</v>
      </c>
      <c r="J19" s="38">
        <v>0</v>
      </c>
      <c r="K19" s="38">
        <v>0</v>
      </c>
      <c r="L19" s="38">
        <v>0</v>
      </c>
    </row>
    <row r="20" spans="1:12" s="29" customFormat="1" ht="36.75" customHeight="1" x14ac:dyDescent="0.2">
      <c r="A20" s="81"/>
      <c r="B20" s="82"/>
      <c r="C20" s="80"/>
      <c r="D20" s="80"/>
      <c r="E20" s="62" t="s">
        <v>215</v>
      </c>
      <c r="F20" s="35" t="s">
        <v>216</v>
      </c>
      <c r="G20" s="38">
        <v>0</v>
      </c>
      <c r="H20" s="38">
        <v>0.09</v>
      </c>
      <c r="I20" s="38">
        <v>0.06</v>
      </c>
      <c r="J20" s="38">
        <v>0.04</v>
      </c>
      <c r="K20" s="38">
        <v>0.01</v>
      </c>
      <c r="L20" s="38">
        <v>0</v>
      </c>
    </row>
    <row r="21" spans="1:12" s="29" customFormat="1" ht="36.75" customHeight="1" x14ac:dyDescent="0.25">
      <c r="A21" s="81">
        <v>2</v>
      </c>
      <c r="B21" s="82" t="s">
        <v>128</v>
      </c>
      <c r="C21" s="81">
        <v>7673</v>
      </c>
      <c r="D21" s="81">
        <v>28557.37</v>
      </c>
      <c r="E21" s="40" t="s">
        <v>134</v>
      </c>
      <c r="F21" s="35" t="s">
        <v>72</v>
      </c>
      <c r="G21" s="38">
        <v>0</v>
      </c>
      <c r="H21" s="38">
        <v>50</v>
      </c>
      <c r="I21" s="38">
        <v>50</v>
      </c>
      <c r="J21" s="38">
        <v>0</v>
      </c>
      <c r="K21" s="38">
        <v>0</v>
      </c>
      <c r="L21" s="38">
        <v>0</v>
      </c>
    </row>
    <row r="22" spans="1:12" s="29" customFormat="1" ht="12.75" customHeight="1" x14ac:dyDescent="0.25">
      <c r="A22" s="81"/>
      <c r="B22" s="82"/>
      <c r="C22" s="81"/>
      <c r="D22" s="81"/>
      <c r="E22" s="40" t="s">
        <v>135</v>
      </c>
      <c r="F22" s="35" t="s">
        <v>73</v>
      </c>
      <c r="G22" s="38">
        <v>0</v>
      </c>
      <c r="H22" s="38">
        <v>0</v>
      </c>
      <c r="I22" s="38">
        <v>0</v>
      </c>
      <c r="J22" s="38">
        <v>0</v>
      </c>
      <c r="K22" s="38">
        <v>2</v>
      </c>
      <c r="L22" s="38">
        <v>0</v>
      </c>
    </row>
    <row r="23" spans="1:12" s="29" customFormat="1" ht="23.25" customHeight="1" x14ac:dyDescent="0.25">
      <c r="A23" s="81"/>
      <c r="B23" s="82"/>
      <c r="C23" s="81"/>
      <c r="D23" s="81"/>
      <c r="E23" s="40" t="s">
        <v>136</v>
      </c>
      <c r="F23" s="35" t="s">
        <v>72</v>
      </c>
      <c r="G23" s="38">
        <v>30</v>
      </c>
      <c r="H23" s="38">
        <v>50</v>
      </c>
      <c r="I23" s="38">
        <v>60</v>
      </c>
      <c r="J23" s="38">
        <v>90</v>
      </c>
      <c r="K23" s="38">
        <v>100</v>
      </c>
      <c r="L23" s="38">
        <v>0</v>
      </c>
    </row>
    <row r="24" spans="1:12" s="29" customFormat="1" ht="22.5" customHeight="1" x14ac:dyDescent="0.25">
      <c r="A24" s="81"/>
      <c r="B24" s="82"/>
      <c r="C24" s="81"/>
      <c r="D24" s="81"/>
      <c r="E24" s="40" t="s">
        <v>137</v>
      </c>
      <c r="F24" s="35" t="s">
        <v>72</v>
      </c>
      <c r="G24" s="38">
        <v>30</v>
      </c>
      <c r="H24" s="38">
        <v>50</v>
      </c>
      <c r="I24" s="38">
        <v>60</v>
      </c>
      <c r="J24" s="38">
        <v>90</v>
      </c>
      <c r="K24" s="38">
        <v>100</v>
      </c>
      <c r="L24" s="38">
        <v>0</v>
      </c>
    </row>
    <row r="25" spans="1:12" s="29" customFormat="1" ht="36.75" customHeight="1" x14ac:dyDescent="0.25">
      <c r="A25" s="81"/>
      <c r="B25" s="82"/>
      <c r="C25" s="81"/>
      <c r="D25" s="81"/>
      <c r="E25" s="40" t="s">
        <v>138</v>
      </c>
      <c r="F25" s="35" t="s">
        <v>72</v>
      </c>
      <c r="G25" s="38">
        <v>30</v>
      </c>
      <c r="H25" s="38">
        <v>50</v>
      </c>
      <c r="I25" s="38">
        <v>60</v>
      </c>
      <c r="J25" s="38">
        <v>90</v>
      </c>
      <c r="K25" s="38">
        <v>100</v>
      </c>
      <c r="L25" s="38">
        <v>0</v>
      </c>
    </row>
    <row r="26" spans="1:12" s="29" customFormat="1" ht="33.75" customHeight="1" x14ac:dyDescent="0.25">
      <c r="A26" s="81"/>
      <c r="B26" s="82"/>
      <c r="C26" s="81"/>
      <c r="D26" s="81"/>
      <c r="E26" s="40" t="s">
        <v>139</v>
      </c>
      <c r="F26" s="35" t="s">
        <v>72</v>
      </c>
      <c r="G26" s="38">
        <v>0</v>
      </c>
      <c r="H26" s="38">
        <v>0</v>
      </c>
      <c r="I26" s="38">
        <v>0</v>
      </c>
      <c r="J26" s="38">
        <v>50</v>
      </c>
      <c r="K26" s="38">
        <v>100</v>
      </c>
      <c r="L26" s="38">
        <v>0</v>
      </c>
    </row>
    <row r="27" spans="1:12" s="29" customFormat="1" ht="48" customHeight="1" x14ac:dyDescent="0.25">
      <c r="A27" s="81"/>
      <c r="B27" s="82"/>
      <c r="C27" s="81"/>
      <c r="D27" s="81"/>
      <c r="E27" s="40" t="s">
        <v>140</v>
      </c>
      <c r="F27" s="35" t="s">
        <v>72</v>
      </c>
      <c r="G27" s="38">
        <v>0</v>
      </c>
      <c r="H27" s="38">
        <v>30</v>
      </c>
      <c r="I27" s="38">
        <v>50</v>
      </c>
      <c r="J27" s="38">
        <v>50</v>
      </c>
      <c r="K27" s="38">
        <v>0</v>
      </c>
      <c r="L27" s="38">
        <v>0</v>
      </c>
    </row>
    <row r="28" spans="1:12" s="29" customFormat="1" ht="35.25" customHeight="1" x14ac:dyDescent="0.25">
      <c r="A28" s="81"/>
      <c r="B28" s="82"/>
      <c r="C28" s="81"/>
      <c r="D28" s="81"/>
      <c r="E28" s="40" t="s">
        <v>80</v>
      </c>
      <c r="F28" s="35" t="s">
        <v>72</v>
      </c>
      <c r="G28" s="38">
        <v>0</v>
      </c>
      <c r="H28" s="38">
        <v>0</v>
      </c>
      <c r="I28" s="38">
        <v>0</v>
      </c>
      <c r="J28" s="38">
        <v>0</v>
      </c>
      <c r="K28" s="38">
        <v>100</v>
      </c>
      <c r="L28" s="38">
        <v>0</v>
      </c>
    </row>
    <row r="29" spans="1:12" s="29" customFormat="1" ht="39" customHeight="1" x14ac:dyDescent="0.25">
      <c r="A29" s="81"/>
      <c r="B29" s="82"/>
      <c r="C29" s="81"/>
      <c r="D29" s="81"/>
      <c r="E29" s="40" t="s">
        <v>81</v>
      </c>
      <c r="F29" s="35" t="s">
        <v>72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100</v>
      </c>
    </row>
    <row r="30" spans="1:12" s="29" customFormat="1" ht="48.75" customHeight="1" x14ac:dyDescent="0.25">
      <c r="A30" s="81"/>
      <c r="B30" s="82"/>
      <c r="C30" s="81"/>
      <c r="D30" s="81"/>
      <c r="E30" s="40" t="s">
        <v>82</v>
      </c>
      <c r="F30" s="35" t="s">
        <v>72</v>
      </c>
      <c r="G30" s="38">
        <v>0</v>
      </c>
      <c r="H30" s="38">
        <v>0</v>
      </c>
      <c r="I30" s="38">
        <v>0</v>
      </c>
      <c r="J30" s="38">
        <v>0</v>
      </c>
      <c r="K30" s="38">
        <v>50</v>
      </c>
      <c r="L30" s="38">
        <v>100</v>
      </c>
    </row>
    <row r="31" spans="1:12" s="29" customFormat="1" ht="35.25" customHeight="1" x14ac:dyDescent="0.2">
      <c r="A31" s="81"/>
      <c r="B31" s="82"/>
      <c r="C31" s="81"/>
      <c r="D31" s="81"/>
      <c r="E31" s="41" t="s">
        <v>83</v>
      </c>
      <c r="F31" s="35" t="s">
        <v>72</v>
      </c>
      <c r="G31" s="38">
        <v>73</v>
      </c>
      <c r="H31" s="38">
        <v>79.3</v>
      </c>
      <c r="I31" s="38">
        <v>79.3</v>
      </c>
      <c r="J31" s="38">
        <v>79.3</v>
      </c>
      <c r="K31" s="38">
        <v>79.3</v>
      </c>
      <c r="L31" s="38">
        <v>79.3</v>
      </c>
    </row>
    <row r="32" spans="1:12" s="29" customFormat="1" ht="60.75" customHeight="1" x14ac:dyDescent="0.2">
      <c r="A32" s="81"/>
      <c r="B32" s="82"/>
      <c r="C32" s="81"/>
      <c r="D32" s="81"/>
      <c r="E32" s="42" t="s">
        <v>84</v>
      </c>
      <c r="F32" s="43" t="s">
        <v>72</v>
      </c>
      <c r="G32" s="44">
        <v>100</v>
      </c>
      <c r="H32" s="44">
        <v>100</v>
      </c>
      <c r="I32" s="44">
        <v>100</v>
      </c>
      <c r="J32" s="44">
        <v>100</v>
      </c>
      <c r="K32" s="44">
        <v>100</v>
      </c>
      <c r="L32" s="44">
        <v>100</v>
      </c>
    </row>
    <row r="33" spans="1:12" s="29" customFormat="1" ht="71.25" customHeight="1" x14ac:dyDescent="0.2">
      <c r="A33" s="81"/>
      <c r="B33" s="82"/>
      <c r="C33" s="81"/>
      <c r="D33" s="81"/>
      <c r="E33" s="42" t="s">
        <v>203</v>
      </c>
      <c r="F33" s="43" t="s">
        <v>73</v>
      </c>
      <c r="G33" s="44">
        <v>9</v>
      </c>
      <c r="H33" s="44">
        <v>7</v>
      </c>
      <c r="I33" s="44">
        <v>10</v>
      </c>
      <c r="J33" s="44">
        <v>10</v>
      </c>
      <c r="K33" s="44">
        <v>10</v>
      </c>
      <c r="L33" s="44">
        <v>10</v>
      </c>
    </row>
    <row r="34" spans="1:12" s="29" customFormat="1" ht="25.5" customHeight="1" x14ac:dyDescent="0.25">
      <c r="A34" s="81"/>
      <c r="B34" s="82"/>
      <c r="C34" s="81"/>
      <c r="D34" s="81"/>
      <c r="E34" s="31" t="s">
        <v>202</v>
      </c>
      <c r="F34" s="43" t="s">
        <v>72</v>
      </c>
      <c r="G34" s="44">
        <v>100</v>
      </c>
      <c r="H34" s="44">
        <v>100</v>
      </c>
      <c r="I34" s="44">
        <v>100</v>
      </c>
      <c r="J34" s="44">
        <v>100</v>
      </c>
      <c r="K34" s="44">
        <v>100</v>
      </c>
      <c r="L34" s="44">
        <v>100</v>
      </c>
    </row>
    <row r="35" spans="1:12" s="29" customFormat="1" ht="39.75" customHeight="1" x14ac:dyDescent="0.25">
      <c r="A35" s="85">
        <v>3</v>
      </c>
      <c r="B35" s="87" t="s">
        <v>57</v>
      </c>
      <c r="C35" s="85">
        <v>19167.509999999998</v>
      </c>
      <c r="D35" s="85">
        <v>25</v>
      </c>
      <c r="E35" s="45" t="s">
        <v>87</v>
      </c>
      <c r="F35" s="35" t="s">
        <v>73</v>
      </c>
      <c r="G35" s="35">
        <v>46</v>
      </c>
      <c r="H35" s="38">
        <v>52</v>
      </c>
      <c r="I35" s="38">
        <v>54</v>
      </c>
      <c r="J35" s="38">
        <v>56</v>
      </c>
      <c r="K35" s="38">
        <v>56</v>
      </c>
      <c r="L35" s="38">
        <v>56</v>
      </c>
    </row>
    <row r="36" spans="1:12" s="29" customFormat="1" ht="40.5" customHeight="1" x14ac:dyDescent="0.25">
      <c r="A36" s="86"/>
      <c r="B36" s="88"/>
      <c r="C36" s="86"/>
      <c r="D36" s="86"/>
      <c r="E36" s="45" t="s">
        <v>85</v>
      </c>
      <c r="F36" s="35" t="s">
        <v>72</v>
      </c>
      <c r="G36" s="35">
        <v>0</v>
      </c>
      <c r="H36" s="35">
        <v>20</v>
      </c>
      <c r="I36" s="35">
        <v>37</v>
      </c>
      <c r="J36" s="35">
        <v>49</v>
      </c>
      <c r="K36" s="35">
        <v>61</v>
      </c>
      <c r="L36" s="35">
        <v>73</v>
      </c>
    </row>
    <row r="37" spans="1:12" s="29" customFormat="1" ht="25.5" customHeight="1" x14ac:dyDescent="0.25">
      <c r="A37" s="86"/>
      <c r="B37" s="88"/>
      <c r="C37" s="86"/>
      <c r="D37" s="86"/>
      <c r="E37" s="45" t="s">
        <v>143</v>
      </c>
      <c r="F37" s="35" t="s">
        <v>72</v>
      </c>
      <c r="G37" s="35">
        <v>97</v>
      </c>
      <c r="H37" s="35">
        <v>97</v>
      </c>
      <c r="I37" s="35">
        <v>97</v>
      </c>
      <c r="J37" s="35">
        <v>97</v>
      </c>
      <c r="K37" s="35">
        <v>97</v>
      </c>
      <c r="L37" s="35">
        <v>97</v>
      </c>
    </row>
    <row r="38" spans="1:12" s="29" customFormat="1" ht="28.5" customHeight="1" x14ac:dyDescent="0.25">
      <c r="A38" s="86"/>
      <c r="B38" s="88"/>
      <c r="C38" s="86"/>
      <c r="D38" s="86"/>
      <c r="E38" s="45" t="s">
        <v>86</v>
      </c>
      <c r="F38" s="35" t="s">
        <v>73</v>
      </c>
      <c r="G38" s="35">
        <v>7</v>
      </c>
      <c r="H38" s="35">
        <v>8</v>
      </c>
      <c r="I38" s="35">
        <v>10</v>
      </c>
      <c r="J38" s="35">
        <v>13</v>
      </c>
      <c r="K38" s="35">
        <v>15</v>
      </c>
      <c r="L38" s="35">
        <v>15</v>
      </c>
    </row>
    <row r="39" spans="1:12" s="29" customFormat="1" ht="45" customHeight="1" x14ac:dyDescent="0.2">
      <c r="A39" s="86"/>
      <c r="B39" s="88"/>
      <c r="C39" s="86"/>
      <c r="D39" s="86"/>
      <c r="E39" s="41" t="s">
        <v>118</v>
      </c>
      <c r="F39" s="35" t="s">
        <v>72</v>
      </c>
      <c r="G39" s="35">
        <v>5</v>
      </c>
      <c r="H39" s="35">
        <v>15</v>
      </c>
      <c r="I39" s="35">
        <v>19.5</v>
      </c>
      <c r="J39" s="35">
        <v>21.3</v>
      </c>
      <c r="K39" s="35">
        <v>22</v>
      </c>
      <c r="L39" s="35">
        <v>22</v>
      </c>
    </row>
    <row r="40" spans="1:12" s="29" customFormat="1" ht="15" customHeight="1" x14ac:dyDescent="0.2">
      <c r="A40" s="86"/>
      <c r="B40" s="88"/>
      <c r="C40" s="86"/>
      <c r="D40" s="86"/>
      <c r="E40" s="41" t="s">
        <v>89</v>
      </c>
      <c r="F40" s="35" t="s">
        <v>88</v>
      </c>
      <c r="G40" s="35">
        <v>977335</v>
      </c>
      <c r="H40" s="35">
        <v>978000</v>
      </c>
      <c r="I40" s="35">
        <v>979540</v>
      </c>
      <c r="J40" s="35">
        <v>979600</v>
      </c>
      <c r="K40" s="35">
        <v>979600</v>
      </c>
      <c r="L40" s="35">
        <v>979600</v>
      </c>
    </row>
    <row r="41" spans="1:12" s="29" customFormat="1" ht="15.75" customHeight="1" x14ac:dyDescent="0.25">
      <c r="A41" s="86"/>
      <c r="B41" s="88"/>
      <c r="C41" s="86"/>
      <c r="D41" s="86"/>
      <c r="E41" s="52" t="s">
        <v>90</v>
      </c>
      <c r="F41" s="53" t="s">
        <v>72</v>
      </c>
      <c r="G41" s="53">
        <v>86</v>
      </c>
      <c r="H41" s="53">
        <v>89</v>
      </c>
      <c r="I41" s="53">
        <v>93</v>
      </c>
      <c r="J41" s="53">
        <v>95</v>
      </c>
      <c r="K41" s="53">
        <v>98</v>
      </c>
      <c r="L41" s="53">
        <v>98</v>
      </c>
    </row>
    <row r="42" spans="1:12" s="29" customFormat="1" ht="25.5" customHeight="1" x14ac:dyDescent="0.25">
      <c r="A42" s="47"/>
      <c r="B42" s="47"/>
      <c r="C42" s="48"/>
      <c r="D42" s="49"/>
      <c r="E42" s="46" t="s">
        <v>199</v>
      </c>
      <c r="F42" s="33" t="s">
        <v>72</v>
      </c>
      <c r="G42" s="35">
        <v>0</v>
      </c>
      <c r="H42" s="35" t="s">
        <v>220</v>
      </c>
      <c r="I42" s="35">
        <v>20</v>
      </c>
      <c r="J42" s="35">
        <v>30</v>
      </c>
      <c r="K42" s="35">
        <v>40</v>
      </c>
      <c r="L42" s="35">
        <v>50</v>
      </c>
    </row>
    <row r="43" spans="1:12" s="60" customFormat="1" ht="52.5" customHeight="1" x14ac:dyDescent="0.2">
      <c r="A43" s="47"/>
      <c r="B43" s="47"/>
      <c r="C43" s="48"/>
      <c r="D43" s="48"/>
      <c r="E43" s="41" t="s">
        <v>200</v>
      </c>
      <c r="F43" s="35" t="s">
        <v>73</v>
      </c>
      <c r="G43" s="35">
        <v>17</v>
      </c>
      <c r="H43" s="35">
        <v>19</v>
      </c>
      <c r="I43" s="35">
        <v>0</v>
      </c>
      <c r="J43" s="35">
        <v>0</v>
      </c>
      <c r="K43" s="35">
        <v>0</v>
      </c>
      <c r="L43" s="35">
        <v>0</v>
      </c>
    </row>
    <row r="44" spans="1:12" s="29" customFormat="1" ht="83.25" customHeight="1" x14ac:dyDescent="0.2">
      <c r="A44" s="50"/>
      <c r="B44" s="50"/>
      <c r="C44" s="50"/>
      <c r="D44" s="51"/>
      <c r="E44" s="61" t="s">
        <v>217</v>
      </c>
      <c r="F44" s="35" t="s">
        <v>216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</row>
    <row r="45" spans="1:12" s="29" customFormat="1" ht="25.5" customHeight="1" x14ac:dyDescent="0.2">
      <c r="A45" s="84" t="s">
        <v>39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2" s="29" customFormat="1" ht="25.5" customHeight="1" x14ac:dyDescent="0.25">
      <c r="A46" s="79" t="s">
        <v>37</v>
      </c>
      <c r="B46" s="79"/>
      <c r="C46" s="79"/>
      <c r="D46" s="79"/>
      <c r="E46" s="79"/>
      <c r="F46" s="79"/>
      <c r="L46" s="64" t="s">
        <v>223</v>
      </c>
    </row>
    <row r="47" spans="1:12" s="8" customFormat="1" ht="25.5" customHeight="1" x14ac:dyDescent="0.25"/>
    <row r="48" spans="1:12" s="8" customFormat="1" ht="25.5" customHeight="1" x14ac:dyDescent="0.25"/>
    <row r="49" s="8" customFormat="1" ht="25.5" customHeight="1" x14ac:dyDescent="0.25"/>
    <row r="50" s="8" customFormat="1" ht="25.5" customHeight="1" x14ac:dyDescent="0.25"/>
    <row r="51" s="8" customFormat="1" ht="25.5" customHeight="1" x14ac:dyDescent="0.25"/>
    <row r="52" s="8" customFormat="1" ht="25.5" customHeight="1" x14ac:dyDescent="0.25"/>
    <row r="53" s="8" customFormat="1" ht="25.5" customHeight="1" x14ac:dyDescent="0.25"/>
  </sheetData>
  <mergeCells count="23">
    <mergeCell ref="J1:L1"/>
    <mergeCell ref="A45:L45"/>
    <mergeCell ref="A35:A41"/>
    <mergeCell ref="B35:B41"/>
    <mergeCell ref="C35:C41"/>
    <mergeCell ref="D35:D41"/>
    <mergeCell ref="A1:B1"/>
    <mergeCell ref="A7:A20"/>
    <mergeCell ref="B7:B20"/>
    <mergeCell ref="C7:C20"/>
    <mergeCell ref="D7:D20"/>
    <mergeCell ref="A2:L2"/>
    <mergeCell ref="A3:L3"/>
    <mergeCell ref="H4:L4"/>
    <mergeCell ref="C4:D4"/>
    <mergeCell ref="E4:E5"/>
    <mergeCell ref="A46:F46"/>
    <mergeCell ref="F4:F5"/>
    <mergeCell ref="G4:G5"/>
    <mergeCell ref="A21:A34"/>
    <mergeCell ref="B21:B34"/>
    <mergeCell ref="C21:C34"/>
    <mergeCell ref="D21:D34"/>
  </mergeCells>
  <phoneticPr fontId="0" type="noConversion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Z220"/>
  <sheetViews>
    <sheetView tabSelected="1" topLeftCell="D1" zoomScaleNormal="100" workbookViewId="0">
      <selection activeCell="G243" sqref="G243"/>
    </sheetView>
  </sheetViews>
  <sheetFormatPr defaultRowHeight="15" x14ac:dyDescent="0.2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0.14062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46.5" customHeight="1" x14ac:dyDescent="0.25">
      <c r="A1" s="131"/>
      <c r="B1" s="131"/>
      <c r="K1" s="67" t="s">
        <v>226</v>
      </c>
      <c r="L1" s="68"/>
      <c r="M1" s="68"/>
      <c r="N1" s="141"/>
    </row>
    <row r="2" spans="1:14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x14ac:dyDescent="0.25">
      <c r="A3" s="132" t="s">
        <v>227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x14ac:dyDescent="0.25">
      <c r="A4" s="132" t="s">
        <v>182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x14ac:dyDescent="0.25">
      <c r="A5" s="133" t="s">
        <v>22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15" customHeight="1" x14ac:dyDescent="0.25">
      <c r="A6" s="134" t="s">
        <v>15</v>
      </c>
      <c r="B6" s="108" t="s">
        <v>23</v>
      </c>
      <c r="C6" s="108" t="s">
        <v>24</v>
      </c>
      <c r="D6" s="108" t="s">
        <v>25</v>
      </c>
      <c r="E6" s="108" t="s">
        <v>26</v>
      </c>
      <c r="F6" s="108" t="s">
        <v>186</v>
      </c>
      <c r="G6" s="108" t="s">
        <v>27</v>
      </c>
      <c r="H6" s="136" t="s">
        <v>28</v>
      </c>
      <c r="I6" s="137"/>
      <c r="J6" s="137"/>
      <c r="K6" s="137"/>
      <c r="L6" s="138"/>
      <c r="M6" s="139" t="s">
        <v>29</v>
      </c>
      <c r="N6" s="139" t="s">
        <v>30</v>
      </c>
    </row>
    <row r="7" spans="1:14" ht="134.44999999999999" customHeight="1" x14ac:dyDescent="0.25">
      <c r="A7" s="135"/>
      <c r="B7" s="110"/>
      <c r="C7" s="110"/>
      <c r="D7" s="110"/>
      <c r="E7" s="110"/>
      <c r="F7" s="110"/>
      <c r="G7" s="110"/>
      <c r="H7" s="1">
        <v>2015</v>
      </c>
      <c r="I7" s="2">
        <v>2016</v>
      </c>
      <c r="J7" s="1">
        <v>2017</v>
      </c>
      <c r="K7" s="1">
        <v>2018</v>
      </c>
      <c r="L7" s="1">
        <v>2019</v>
      </c>
      <c r="M7" s="140"/>
      <c r="N7" s="140"/>
    </row>
    <row r="8" spans="1:14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15" customHeight="1" x14ac:dyDescent="0.25">
      <c r="A9" s="111" t="s">
        <v>31</v>
      </c>
      <c r="B9" s="104" t="s">
        <v>42</v>
      </c>
      <c r="C9" s="164"/>
      <c r="D9" s="16" t="s">
        <v>12</v>
      </c>
      <c r="E9" s="9" t="s">
        <v>55</v>
      </c>
      <c r="F9" s="9">
        <f>SUM(F12,F13,)</f>
        <v>20549.900000000001</v>
      </c>
      <c r="G9" s="9">
        <f>SUM(H9,I9,J9,K9,L9,)</f>
        <v>221183</v>
      </c>
      <c r="H9" s="9">
        <f>SUM(H10,H11,H12,H13,)</f>
        <v>131218</v>
      </c>
      <c r="I9" s="9">
        <f>SUM(I10,I11,I12,I13,)</f>
        <v>22315</v>
      </c>
      <c r="J9" s="9">
        <f>SUM(J10,J11,J12,J13,)</f>
        <v>22040</v>
      </c>
      <c r="K9" s="9">
        <f>SUM(K10,K11,K12,K13,)</f>
        <v>22805</v>
      </c>
      <c r="L9" s="9">
        <f>SUM(L10,L11,L12,L13,)</f>
        <v>22805</v>
      </c>
      <c r="M9" s="9"/>
      <c r="N9" s="9"/>
    </row>
    <row r="10" spans="1:14" ht="60" x14ac:dyDescent="0.25">
      <c r="A10" s="112"/>
      <c r="B10" s="114"/>
      <c r="C10" s="165"/>
      <c r="D10" s="10" t="s">
        <v>10</v>
      </c>
      <c r="E10" s="9"/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42"/>
      <c r="N10" s="9"/>
    </row>
    <row r="11" spans="1:14" ht="45" x14ac:dyDescent="0.25">
      <c r="A11" s="112"/>
      <c r="B11" s="114"/>
      <c r="C11" s="165"/>
      <c r="D11" s="10" t="s">
        <v>13</v>
      </c>
      <c r="E11" s="9"/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43"/>
      <c r="N11" s="9"/>
    </row>
    <row r="12" spans="1:14" ht="30" x14ac:dyDescent="0.25">
      <c r="A12" s="112"/>
      <c r="B12" s="114"/>
      <c r="C12" s="165"/>
      <c r="D12" s="10" t="s">
        <v>14</v>
      </c>
      <c r="E12" s="9" t="s">
        <v>55</v>
      </c>
      <c r="F12" s="9">
        <f>SUM(F17,F52,)</f>
        <v>20549.900000000001</v>
      </c>
      <c r="G12" s="9">
        <f>SUM(H12,I12,J12,K12,L12,)</f>
        <v>219765</v>
      </c>
      <c r="H12" s="9">
        <f t="shared" ref="H12:L13" si="0">SUM(H17,H22,H27,H32,H37,H42,H47,H52,H57,H62,H67)</f>
        <v>129800</v>
      </c>
      <c r="I12" s="9">
        <f t="shared" si="0"/>
        <v>22315</v>
      </c>
      <c r="J12" s="9">
        <f t="shared" si="0"/>
        <v>22040</v>
      </c>
      <c r="K12" s="9">
        <f t="shared" si="0"/>
        <v>22805</v>
      </c>
      <c r="L12" s="9">
        <f t="shared" si="0"/>
        <v>22805</v>
      </c>
      <c r="M12" s="143"/>
      <c r="N12" s="9"/>
    </row>
    <row r="13" spans="1:14" ht="42" customHeight="1" x14ac:dyDescent="0.25">
      <c r="A13" s="113"/>
      <c r="B13" s="115"/>
      <c r="C13" s="166"/>
      <c r="D13" s="10" t="s">
        <v>129</v>
      </c>
      <c r="E13" s="9" t="s">
        <v>55</v>
      </c>
      <c r="F13" s="9">
        <v>0</v>
      </c>
      <c r="G13" s="9">
        <f>SUM(H13,I13,J13,K13,L13,)</f>
        <v>1418</v>
      </c>
      <c r="H13" s="9">
        <f t="shared" si="0"/>
        <v>1418</v>
      </c>
      <c r="I13" s="9">
        <f t="shared" si="0"/>
        <v>0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144"/>
      <c r="N13" s="9"/>
    </row>
    <row r="14" spans="1:14" s="17" customFormat="1" x14ac:dyDescent="0.25">
      <c r="A14" s="125" t="s">
        <v>32</v>
      </c>
      <c r="B14" s="126" t="s">
        <v>91</v>
      </c>
      <c r="C14" s="126" t="s">
        <v>178</v>
      </c>
      <c r="D14" s="21" t="s">
        <v>12</v>
      </c>
      <c r="E14" s="11" t="s">
        <v>55</v>
      </c>
      <c r="F14" s="11">
        <v>7500</v>
      </c>
      <c r="G14" s="11">
        <f>SUM(H14,I14,J14,K14,L14,)</f>
        <v>39419</v>
      </c>
      <c r="H14" s="11">
        <f>SUM(H17,H18,)</f>
        <v>7919</v>
      </c>
      <c r="I14" s="11">
        <f>SUM(I17,I18,)</f>
        <v>7560</v>
      </c>
      <c r="J14" s="11">
        <f>SUM(J17,J18,)</f>
        <v>7940</v>
      </c>
      <c r="K14" s="11">
        <f>SUM(K17,K18,)</f>
        <v>8000</v>
      </c>
      <c r="L14" s="11">
        <f>SUM(L17,L18,)</f>
        <v>8000</v>
      </c>
      <c r="M14" s="11"/>
      <c r="N14" s="11"/>
    </row>
    <row r="15" spans="1:14" ht="60" x14ac:dyDescent="0.25">
      <c r="A15" s="112"/>
      <c r="B15" s="145"/>
      <c r="C15" s="114"/>
      <c r="D15" s="4" t="s">
        <v>10</v>
      </c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7" t="s">
        <v>155</v>
      </c>
      <c r="N15" s="108" t="s">
        <v>117</v>
      </c>
    </row>
    <row r="16" spans="1:14" ht="45" x14ac:dyDescent="0.25">
      <c r="A16" s="112"/>
      <c r="B16" s="145"/>
      <c r="C16" s="114"/>
      <c r="D16" s="4" t="s">
        <v>13</v>
      </c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8"/>
      <c r="N16" s="109"/>
    </row>
    <row r="17" spans="1:14" ht="30" x14ac:dyDescent="0.25">
      <c r="A17" s="112"/>
      <c r="B17" s="145"/>
      <c r="C17" s="114"/>
      <c r="D17" s="4" t="s">
        <v>14</v>
      </c>
      <c r="E17" s="3" t="s">
        <v>55</v>
      </c>
      <c r="F17" s="3">
        <v>7500</v>
      </c>
      <c r="G17" s="11">
        <f>SUM(H17,I17,J17,K17,L17,)</f>
        <v>38700</v>
      </c>
      <c r="H17" s="3">
        <v>7200</v>
      </c>
      <c r="I17" s="3">
        <v>7560</v>
      </c>
      <c r="J17" s="3">
        <v>7940</v>
      </c>
      <c r="K17" s="3">
        <v>8000</v>
      </c>
      <c r="L17" s="3">
        <v>8000</v>
      </c>
      <c r="M17" s="118"/>
      <c r="N17" s="109"/>
    </row>
    <row r="18" spans="1:14" ht="45" x14ac:dyDescent="0.25">
      <c r="A18" s="113"/>
      <c r="B18" s="146"/>
      <c r="C18" s="115"/>
      <c r="D18" s="4" t="s">
        <v>129</v>
      </c>
      <c r="E18" s="3" t="s">
        <v>55</v>
      </c>
      <c r="F18" s="3">
        <v>0</v>
      </c>
      <c r="G18" s="11">
        <f>SUM(H18,I18,J18,K18,L18,)</f>
        <v>719</v>
      </c>
      <c r="H18" s="3">
        <v>719</v>
      </c>
      <c r="I18" s="3">
        <v>0</v>
      </c>
      <c r="J18" s="3">
        <v>0</v>
      </c>
      <c r="K18" s="3">
        <v>0</v>
      </c>
      <c r="L18" s="3">
        <v>0</v>
      </c>
      <c r="M18" s="119"/>
      <c r="N18" s="110"/>
    </row>
    <row r="19" spans="1:14" s="17" customFormat="1" x14ac:dyDescent="0.25">
      <c r="A19" s="111" t="s">
        <v>33</v>
      </c>
      <c r="B19" s="170" t="s">
        <v>197</v>
      </c>
      <c r="C19" s="98" t="s">
        <v>162</v>
      </c>
      <c r="D19" s="11" t="s">
        <v>12</v>
      </c>
      <c r="E19" s="11" t="s">
        <v>55</v>
      </c>
      <c r="F19" s="11">
        <v>0</v>
      </c>
      <c r="G19" s="11">
        <v>1000</v>
      </c>
      <c r="H19" s="11">
        <v>0</v>
      </c>
      <c r="I19" s="11">
        <v>1000</v>
      </c>
      <c r="J19" s="11">
        <v>0</v>
      </c>
      <c r="K19" s="11">
        <v>0</v>
      </c>
      <c r="L19" s="11">
        <v>0</v>
      </c>
      <c r="M19" s="11"/>
      <c r="N19" s="11"/>
    </row>
    <row r="20" spans="1:14" ht="60" x14ac:dyDescent="0.25">
      <c r="A20" s="123"/>
      <c r="B20" s="171"/>
      <c r="C20" s="99"/>
      <c r="D20" s="4" t="s">
        <v>10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/>
      <c r="N20" s="3"/>
    </row>
    <row r="21" spans="1:14" ht="45" x14ac:dyDescent="0.25">
      <c r="A21" s="123"/>
      <c r="B21" s="171"/>
      <c r="C21" s="99"/>
      <c r="D21" s="4" t="s">
        <v>13</v>
      </c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/>
      <c r="N21" s="3"/>
    </row>
    <row r="22" spans="1:14" ht="30" x14ac:dyDescent="0.25">
      <c r="A22" s="123"/>
      <c r="B22" s="171"/>
      <c r="C22" s="99"/>
      <c r="D22" s="4" t="s">
        <v>14</v>
      </c>
      <c r="E22" s="3" t="s">
        <v>55</v>
      </c>
      <c r="F22" s="3">
        <v>0</v>
      </c>
      <c r="G22" s="3">
        <v>1000</v>
      </c>
      <c r="H22" s="3">
        <v>0</v>
      </c>
      <c r="I22" s="3">
        <v>1000</v>
      </c>
      <c r="J22" s="3">
        <v>0</v>
      </c>
      <c r="K22" s="3">
        <v>0</v>
      </c>
      <c r="L22" s="3">
        <v>0</v>
      </c>
      <c r="M22" s="3"/>
      <c r="N22" s="3"/>
    </row>
    <row r="23" spans="1:14" ht="45" x14ac:dyDescent="0.25">
      <c r="A23" s="124"/>
      <c r="B23" s="172"/>
      <c r="C23" s="100"/>
      <c r="D23" s="4" t="s">
        <v>129</v>
      </c>
      <c r="E23" s="3" t="s">
        <v>55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s="17" customFormat="1" x14ac:dyDescent="0.25">
      <c r="A24" s="111" t="s">
        <v>149</v>
      </c>
      <c r="B24" s="120" t="s">
        <v>196</v>
      </c>
      <c r="C24" s="98" t="s">
        <v>162</v>
      </c>
      <c r="D24" s="11" t="s">
        <v>12</v>
      </c>
      <c r="E24" s="11" t="s">
        <v>55</v>
      </c>
      <c r="F24" s="11">
        <v>0</v>
      </c>
      <c r="G24" s="11">
        <f>SUM(H24:L24)</f>
        <v>699</v>
      </c>
      <c r="H24" s="11">
        <f>SUM(H25:H28)</f>
        <v>699</v>
      </c>
      <c r="I24" s="11">
        <v>0</v>
      </c>
      <c r="J24" s="11">
        <v>0</v>
      </c>
      <c r="K24" s="11">
        <v>0</v>
      </c>
      <c r="L24" s="11">
        <v>0</v>
      </c>
      <c r="M24" s="11"/>
      <c r="N24" s="11"/>
    </row>
    <row r="25" spans="1:14" ht="60" x14ac:dyDescent="0.25">
      <c r="A25" s="123"/>
      <c r="B25" s="121"/>
      <c r="C25" s="99"/>
      <c r="D25" s="25" t="s">
        <v>10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ht="45" x14ac:dyDescent="0.25">
      <c r="A26" s="123"/>
      <c r="B26" s="121"/>
      <c r="C26" s="99"/>
      <c r="D26" s="25" t="s">
        <v>13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/>
      <c r="N26" s="3"/>
    </row>
    <row r="27" spans="1:14" ht="30" x14ac:dyDescent="0.25">
      <c r="A27" s="123"/>
      <c r="B27" s="121"/>
      <c r="C27" s="99"/>
      <c r="D27" s="25" t="s">
        <v>14</v>
      </c>
      <c r="E27" s="3" t="s">
        <v>55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 x14ac:dyDescent="0.25">
      <c r="A28" s="124"/>
      <c r="B28" s="122"/>
      <c r="C28" s="100"/>
      <c r="D28" s="25" t="s">
        <v>129</v>
      </c>
      <c r="E28" s="3" t="s">
        <v>55</v>
      </c>
      <c r="F28" s="3">
        <v>0</v>
      </c>
      <c r="G28" s="3">
        <f>SUM(H28:L28)</f>
        <v>699</v>
      </c>
      <c r="H28" s="23">
        <v>699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s="17" customFormat="1" x14ac:dyDescent="0.25">
      <c r="A29" s="111" t="s">
        <v>150</v>
      </c>
      <c r="B29" s="170" t="s">
        <v>144</v>
      </c>
      <c r="C29" s="167"/>
      <c r="D29" s="11" t="s">
        <v>12</v>
      </c>
      <c r="E29" s="11" t="s">
        <v>55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/>
      <c r="N29" s="11"/>
    </row>
    <row r="30" spans="1:14" ht="60" x14ac:dyDescent="0.25">
      <c r="A30" s="123"/>
      <c r="B30" s="171"/>
      <c r="C30" s="168"/>
      <c r="D30" s="4" t="s">
        <v>10</v>
      </c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ht="45" x14ac:dyDescent="0.25">
      <c r="A31" s="123"/>
      <c r="B31" s="171"/>
      <c r="C31" s="168"/>
      <c r="D31" s="4" t="s">
        <v>13</v>
      </c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/>
      <c r="N31" s="3"/>
    </row>
    <row r="32" spans="1:14" ht="30" x14ac:dyDescent="0.25">
      <c r="A32" s="123"/>
      <c r="B32" s="171"/>
      <c r="C32" s="168"/>
      <c r="D32" s="4" t="s">
        <v>14</v>
      </c>
      <c r="E32" s="3" t="s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 x14ac:dyDescent="0.25">
      <c r="A33" s="124"/>
      <c r="B33" s="172"/>
      <c r="C33" s="169"/>
      <c r="D33" s="4" t="s">
        <v>129</v>
      </c>
      <c r="E33" s="3" t="s">
        <v>55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s="17" customFormat="1" x14ac:dyDescent="0.25">
      <c r="A34" s="111" t="s">
        <v>151</v>
      </c>
      <c r="B34" s="170" t="s">
        <v>145</v>
      </c>
      <c r="C34" s="167"/>
      <c r="D34" s="11" t="s">
        <v>12</v>
      </c>
      <c r="E34" s="11" t="s">
        <v>55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/>
      <c r="N34" s="11"/>
    </row>
    <row r="35" spans="1:14" ht="60" x14ac:dyDescent="0.25">
      <c r="A35" s="123"/>
      <c r="B35" s="171"/>
      <c r="C35" s="168"/>
      <c r="D35" s="4" t="s">
        <v>10</v>
      </c>
      <c r="E35" s="3"/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/>
      <c r="N35" s="3"/>
    </row>
    <row r="36" spans="1:14" ht="45" x14ac:dyDescent="0.25">
      <c r="A36" s="123"/>
      <c r="B36" s="171"/>
      <c r="C36" s="168"/>
      <c r="D36" s="4" t="s">
        <v>13</v>
      </c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/>
      <c r="N36" s="3"/>
    </row>
    <row r="37" spans="1:14" ht="30" x14ac:dyDescent="0.25">
      <c r="A37" s="123"/>
      <c r="B37" s="171"/>
      <c r="C37" s="168"/>
      <c r="D37" s="4" t="s">
        <v>14</v>
      </c>
      <c r="E37" s="3" t="s">
        <v>55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/>
      <c r="N37" s="3"/>
    </row>
    <row r="38" spans="1:14" ht="45" x14ac:dyDescent="0.25">
      <c r="A38" s="124"/>
      <c r="B38" s="172"/>
      <c r="C38" s="169"/>
      <c r="D38" s="4" t="s">
        <v>129</v>
      </c>
      <c r="E38" s="3" t="s">
        <v>55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/>
      <c r="N38" s="3"/>
    </row>
    <row r="39" spans="1:14" s="17" customFormat="1" x14ac:dyDescent="0.25">
      <c r="A39" s="95" t="s">
        <v>152</v>
      </c>
      <c r="B39" s="127" t="s">
        <v>146</v>
      </c>
      <c r="C39" s="161"/>
      <c r="D39" s="11" t="s">
        <v>12</v>
      </c>
      <c r="E39" s="11" t="s">
        <v>55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/>
      <c r="N39" s="11"/>
    </row>
    <row r="40" spans="1:14" s="17" customFormat="1" ht="60" x14ac:dyDescent="0.25">
      <c r="A40" s="96"/>
      <c r="B40" s="128"/>
      <c r="C40" s="162"/>
      <c r="D40" s="13" t="s">
        <v>10</v>
      </c>
      <c r="E40" s="11"/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/>
      <c r="N40" s="11"/>
    </row>
    <row r="41" spans="1:14" s="17" customFormat="1" ht="45" x14ac:dyDescent="0.25">
      <c r="A41" s="96"/>
      <c r="B41" s="128"/>
      <c r="C41" s="162"/>
      <c r="D41" s="13" t="s">
        <v>13</v>
      </c>
      <c r="E41" s="11"/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/>
      <c r="N41" s="11"/>
    </row>
    <row r="42" spans="1:14" s="17" customFormat="1" ht="30" x14ac:dyDescent="0.25">
      <c r="A42" s="96"/>
      <c r="B42" s="128"/>
      <c r="C42" s="162"/>
      <c r="D42" s="13" t="s">
        <v>14</v>
      </c>
      <c r="E42" s="11" t="s">
        <v>55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/>
      <c r="N42" s="11"/>
    </row>
    <row r="43" spans="1:14" s="17" customFormat="1" ht="45" x14ac:dyDescent="0.25">
      <c r="A43" s="97"/>
      <c r="B43" s="129"/>
      <c r="C43" s="163"/>
      <c r="D43" s="13" t="s">
        <v>129</v>
      </c>
      <c r="E43" s="11" t="s">
        <v>55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/>
      <c r="N43" s="11"/>
    </row>
    <row r="44" spans="1:14" s="17" customFormat="1" x14ac:dyDescent="0.25">
      <c r="A44" s="95" t="s">
        <v>153</v>
      </c>
      <c r="B44" s="127" t="s">
        <v>147</v>
      </c>
      <c r="C44" s="161"/>
      <c r="D44" s="11" t="s">
        <v>12</v>
      </c>
      <c r="E44" s="11" t="s">
        <v>55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/>
      <c r="N44" s="11"/>
    </row>
    <row r="45" spans="1:14" s="17" customFormat="1" ht="60" x14ac:dyDescent="0.25">
      <c r="A45" s="96"/>
      <c r="B45" s="128"/>
      <c r="C45" s="162"/>
      <c r="D45" s="13" t="s">
        <v>10</v>
      </c>
      <c r="E45" s="11"/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/>
      <c r="N45" s="11"/>
    </row>
    <row r="46" spans="1:14" s="17" customFormat="1" ht="45" x14ac:dyDescent="0.25">
      <c r="A46" s="96"/>
      <c r="B46" s="128"/>
      <c r="C46" s="162"/>
      <c r="D46" s="13" t="s">
        <v>13</v>
      </c>
      <c r="E46" s="11"/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/>
      <c r="N46" s="11"/>
    </row>
    <row r="47" spans="1:14" s="17" customFormat="1" ht="30" x14ac:dyDescent="0.25">
      <c r="A47" s="96"/>
      <c r="B47" s="128"/>
      <c r="C47" s="162"/>
      <c r="D47" s="13" t="s">
        <v>14</v>
      </c>
      <c r="E47" s="11" t="s">
        <v>55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/>
      <c r="N47" s="11"/>
    </row>
    <row r="48" spans="1:14" s="17" customFormat="1" ht="45" x14ac:dyDescent="0.25">
      <c r="A48" s="97"/>
      <c r="B48" s="129"/>
      <c r="C48" s="163"/>
      <c r="D48" s="13" t="s">
        <v>129</v>
      </c>
      <c r="E48" s="11" t="s">
        <v>55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/>
      <c r="N48" s="11"/>
    </row>
    <row r="49" spans="1:14" s="17" customFormat="1" x14ac:dyDescent="0.25">
      <c r="A49" s="95" t="s">
        <v>154</v>
      </c>
      <c r="B49" s="127" t="s">
        <v>92</v>
      </c>
      <c r="C49" s="161"/>
      <c r="D49" s="11" t="s">
        <v>12</v>
      </c>
      <c r="E49" s="11" t="s">
        <v>55</v>
      </c>
      <c r="F49" s="11">
        <v>13049.9</v>
      </c>
      <c r="G49" s="11">
        <f>SUM(H49,I49,J49,K49,L49,)</f>
        <v>70565</v>
      </c>
      <c r="H49" s="11">
        <v>13100</v>
      </c>
      <c r="I49" s="11">
        <v>13755</v>
      </c>
      <c r="J49" s="11">
        <v>14100</v>
      </c>
      <c r="K49" s="11">
        <v>14805</v>
      </c>
      <c r="L49" s="11">
        <v>14805</v>
      </c>
      <c r="M49" s="11"/>
      <c r="N49" s="11"/>
    </row>
    <row r="50" spans="1:14" s="17" customFormat="1" ht="60" x14ac:dyDescent="0.25">
      <c r="A50" s="96"/>
      <c r="B50" s="128"/>
      <c r="C50" s="162"/>
      <c r="D50" s="13" t="s">
        <v>10</v>
      </c>
      <c r="E50" s="11"/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93" t="s">
        <v>157</v>
      </c>
      <c r="N50" s="93" t="s">
        <v>156</v>
      </c>
    </row>
    <row r="51" spans="1:14" s="17" customFormat="1" ht="45" x14ac:dyDescent="0.25">
      <c r="A51" s="96"/>
      <c r="B51" s="128"/>
      <c r="C51" s="162"/>
      <c r="D51" s="13" t="s">
        <v>13</v>
      </c>
      <c r="E51" s="11"/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93"/>
      <c r="N51" s="116"/>
    </row>
    <row r="52" spans="1:14" s="17" customFormat="1" ht="30" x14ac:dyDescent="0.25">
      <c r="A52" s="96"/>
      <c r="B52" s="128"/>
      <c r="C52" s="162"/>
      <c r="D52" s="13" t="s">
        <v>14</v>
      </c>
      <c r="E52" s="11" t="s">
        <v>55</v>
      </c>
      <c r="F52" s="11">
        <v>13049.9</v>
      </c>
      <c r="G52" s="11">
        <f>SUM(H52,I52,J52,K52,L52,)</f>
        <v>70565</v>
      </c>
      <c r="H52" s="11">
        <v>13100</v>
      </c>
      <c r="I52" s="11">
        <v>13755</v>
      </c>
      <c r="J52" s="11">
        <v>14100</v>
      </c>
      <c r="K52" s="11">
        <v>14805</v>
      </c>
      <c r="L52" s="11">
        <v>14805</v>
      </c>
      <c r="M52" s="93"/>
      <c r="N52" s="116"/>
    </row>
    <row r="53" spans="1:14" s="17" customFormat="1" ht="45" x14ac:dyDescent="0.25">
      <c r="A53" s="97"/>
      <c r="B53" s="129"/>
      <c r="C53" s="163"/>
      <c r="D53" s="13" t="s">
        <v>129</v>
      </c>
      <c r="E53" s="11" t="s">
        <v>55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93"/>
      <c r="N53" s="116"/>
    </row>
    <row r="54" spans="1:14" s="17" customFormat="1" x14ac:dyDescent="0.25">
      <c r="A54" s="95" t="s">
        <v>187</v>
      </c>
      <c r="B54" s="158" t="s">
        <v>194</v>
      </c>
      <c r="C54" s="161"/>
      <c r="D54" s="11" t="s">
        <v>12</v>
      </c>
      <c r="E54" s="11" t="s">
        <v>55</v>
      </c>
      <c r="F54" s="11">
        <f t="shared" ref="F54:L54" si="1">SUM(F55,F56,F57,F58,)</f>
        <v>116815</v>
      </c>
      <c r="G54" s="11">
        <f t="shared" si="1"/>
        <v>109500</v>
      </c>
      <c r="H54" s="11">
        <f t="shared" si="1"/>
        <v>109500</v>
      </c>
      <c r="I54" s="11">
        <f t="shared" si="1"/>
        <v>0</v>
      </c>
      <c r="J54" s="11">
        <f t="shared" si="1"/>
        <v>0</v>
      </c>
      <c r="K54" s="11">
        <f t="shared" si="1"/>
        <v>0</v>
      </c>
      <c r="L54" s="11">
        <f t="shared" si="1"/>
        <v>0</v>
      </c>
      <c r="M54" s="11"/>
      <c r="N54" s="11"/>
    </row>
    <row r="55" spans="1:14" s="17" customFormat="1" ht="60" x14ac:dyDescent="0.25">
      <c r="A55" s="96"/>
      <c r="B55" s="159"/>
      <c r="C55" s="162"/>
      <c r="D55" s="24" t="s">
        <v>10</v>
      </c>
      <c r="E55" s="11"/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93" t="s">
        <v>155</v>
      </c>
      <c r="N55" s="93" t="s">
        <v>156</v>
      </c>
    </row>
    <row r="56" spans="1:14" s="17" customFormat="1" ht="45" x14ac:dyDescent="0.25">
      <c r="A56" s="96"/>
      <c r="B56" s="159"/>
      <c r="C56" s="162"/>
      <c r="D56" s="24" t="s">
        <v>13</v>
      </c>
      <c r="E56" s="11"/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93"/>
      <c r="N56" s="116"/>
    </row>
    <row r="57" spans="1:14" s="17" customFormat="1" ht="30" x14ac:dyDescent="0.25">
      <c r="A57" s="96"/>
      <c r="B57" s="159"/>
      <c r="C57" s="162"/>
      <c r="D57" s="24" t="s">
        <v>14</v>
      </c>
      <c r="E57" s="11" t="s">
        <v>55</v>
      </c>
      <c r="F57" s="23">
        <v>116815</v>
      </c>
      <c r="G57" s="23">
        <f>SUM(H57,I57,J57,K57,L57,)</f>
        <v>109500</v>
      </c>
      <c r="H57" s="56">
        <v>109500</v>
      </c>
      <c r="I57" s="11">
        <v>0</v>
      </c>
      <c r="J57" s="11">
        <v>0</v>
      </c>
      <c r="K57" s="11">
        <v>0</v>
      </c>
      <c r="L57" s="11">
        <v>0</v>
      </c>
      <c r="M57" s="93"/>
      <c r="N57" s="116"/>
    </row>
    <row r="58" spans="1:14" s="17" customFormat="1" ht="107.25" customHeight="1" x14ac:dyDescent="0.25">
      <c r="A58" s="97"/>
      <c r="B58" s="160"/>
      <c r="C58" s="163"/>
      <c r="D58" s="24" t="s">
        <v>129</v>
      </c>
      <c r="E58" s="11" t="s">
        <v>55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93"/>
      <c r="N58" s="116"/>
    </row>
    <row r="59" spans="1:14" s="17" customFormat="1" x14ac:dyDescent="0.25">
      <c r="A59" s="95" t="s">
        <v>193</v>
      </c>
      <c r="B59" s="158" t="s">
        <v>148</v>
      </c>
      <c r="C59" s="161"/>
      <c r="D59" s="11" t="s">
        <v>12</v>
      </c>
      <c r="E59" s="11" t="s">
        <v>55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/>
      <c r="N59" s="11"/>
    </row>
    <row r="60" spans="1:14" s="17" customFormat="1" ht="60" x14ac:dyDescent="0.25">
      <c r="A60" s="96"/>
      <c r="B60" s="159"/>
      <c r="C60" s="162"/>
      <c r="D60" s="13" t="s">
        <v>10</v>
      </c>
      <c r="E60" s="11"/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/>
      <c r="N60" s="11"/>
    </row>
    <row r="61" spans="1:14" s="17" customFormat="1" ht="45" x14ac:dyDescent="0.25">
      <c r="A61" s="96"/>
      <c r="B61" s="159"/>
      <c r="C61" s="162"/>
      <c r="D61" s="13" t="s">
        <v>13</v>
      </c>
      <c r="E61" s="11"/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/>
      <c r="N61" s="11"/>
    </row>
    <row r="62" spans="1:14" s="17" customFormat="1" ht="30" x14ac:dyDescent="0.25">
      <c r="A62" s="96"/>
      <c r="B62" s="159"/>
      <c r="C62" s="162"/>
      <c r="D62" s="13" t="s">
        <v>14</v>
      </c>
      <c r="E62" s="11" t="s">
        <v>55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/>
      <c r="N62" s="11"/>
    </row>
    <row r="63" spans="1:14" s="17" customFormat="1" ht="101.25" customHeight="1" x14ac:dyDescent="0.25">
      <c r="A63" s="97"/>
      <c r="B63" s="160"/>
      <c r="C63" s="163"/>
      <c r="D63" s="13" t="s">
        <v>129</v>
      </c>
      <c r="E63" s="11" t="s">
        <v>55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/>
      <c r="N63" s="11"/>
    </row>
    <row r="64" spans="1:14" s="17" customFormat="1" x14ac:dyDescent="0.25">
      <c r="A64" s="95" t="s">
        <v>198</v>
      </c>
      <c r="B64" s="127" t="s">
        <v>188</v>
      </c>
      <c r="C64" s="161"/>
      <c r="D64" s="11" t="s">
        <v>12</v>
      </c>
      <c r="E64" s="11" t="s">
        <v>55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/>
      <c r="N64" s="11"/>
    </row>
    <row r="65" spans="1:14" s="17" customFormat="1" ht="60" x14ac:dyDescent="0.25">
      <c r="A65" s="96"/>
      <c r="B65" s="128"/>
      <c r="C65" s="162"/>
      <c r="D65" s="13" t="s">
        <v>10</v>
      </c>
      <c r="E65" s="11"/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/>
      <c r="N65" s="11"/>
    </row>
    <row r="66" spans="1:14" s="17" customFormat="1" ht="45" x14ac:dyDescent="0.25">
      <c r="A66" s="96"/>
      <c r="B66" s="128"/>
      <c r="C66" s="162"/>
      <c r="D66" s="13" t="s">
        <v>13</v>
      </c>
      <c r="E66" s="11"/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/>
      <c r="N66" s="11"/>
    </row>
    <row r="67" spans="1:14" s="17" customFormat="1" ht="30" x14ac:dyDescent="0.25">
      <c r="A67" s="96"/>
      <c r="B67" s="128"/>
      <c r="C67" s="162"/>
      <c r="D67" s="13" t="s">
        <v>14</v>
      </c>
      <c r="E67" s="11" t="s">
        <v>55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/>
      <c r="N67" s="11"/>
    </row>
    <row r="68" spans="1:14" s="17" customFormat="1" ht="66" customHeight="1" x14ac:dyDescent="0.25">
      <c r="A68" s="97"/>
      <c r="B68" s="129"/>
      <c r="C68" s="163"/>
      <c r="D68" s="13" t="s">
        <v>129</v>
      </c>
      <c r="E68" s="11" t="s">
        <v>55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/>
      <c r="N68" s="11"/>
    </row>
    <row r="69" spans="1:14" s="17" customFormat="1" x14ac:dyDescent="0.25">
      <c r="A69" s="95" t="s">
        <v>218</v>
      </c>
      <c r="B69" s="127" t="s">
        <v>219</v>
      </c>
      <c r="C69" s="161"/>
      <c r="D69" s="11" t="s">
        <v>12</v>
      </c>
      <c r="E69" s="11" t="s">
        <v>55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/>
      <c r="N69" s="11"/>
    </row>
    <row r="70" spans="1:14" s="17" customFormat="1" ht="60" x14ac:dyDescent="0.25">
      <c r="A70" s="96"/>
      <c r="B70" s="128"/>
      <c r="C70" s="162"/>
      <c r="D70" s="59" t="s">
        <v>10</v>
      </c>
      <c r="E70" s="11"/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/>
      <c r="N70" s="11"/>
    </row>
    <row r="71" spans="1:14" s="17" customFormat="1" ht="45" x14ac:dyDescent="0.25">
      <c r="A71" s="96"/>
      <c r="B71" s="128"/>
      <c r="C71" s="162"/>
      <c r="D71" s="59" t="s">
        <v>13</v>
      </c>
      <c r="E71" s="11"/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/>
      <c r="N71" s="11"/>
    </row>
    <row r="72" spans="1:14" s="17" customFormat="1" ht="30" x14ac:dyDescent="0.25">
      <c r="A72" s="96"/>
      <c r="B72" s="128"/>
      <c r="C72" s="162"/>
      <c r="D72" s="59" t="s">
        <v>14</v>
      </c>
      <c r="E72" s="11" t="s">
        <v>55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/>
      <c r="N72" s="11"/>
    </row>
    <row r="73" spans="1:14" s="17" customFormat="1" ht="66" customHeight="1" x14ac:dyDescent="0.25">
      <c r="A73" s="97"/>
      <c r="B73" s="129"/>
      <c r="C73" s="163"/>
      <c r="D73" s="59" t="s">
        <v>129</v>
      </c>
      <c r="E73" s="11" t="s">
        <v>55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/>
      <c r="N73" s="11"/>
    </row>
    <row r="74" spans="1:14" s="17" customFormat="1" x14ac:dyDescent="0.25">
      <c r="A74" s="149" t="s">
        <v>34</v>
      </c>
      <c r="B74" s="152" t="s">
        <v>43</v>
      </c>
      <c r="C74" s="155"/>
      <c r="D74" s="9" t="s">
        <v>12</v>
      </c>
      <c r="E74" s="9" t="s">
        <v>55</v>
      </c>
      <c r="F74" s="9">
        <f>SUM(F75,F77,F78,)</f>
        <v>34686.660000000003</v>
      </c>
      <c r="G74" s="9">
        <f>SUM(H74,I74,J74,K74,L74,)</f>
        <v>140949.76000000001</v>
      </c>
      <c r="H74" s="9">
        <f>SUM(H75,H77,H78,)</f>
        <v>36230.369999999995</v>
      </c>
      <c r="I74" s="9">
        <f>SUM(I75,I77,I78,)</f>
        <v>35527.39</v>
      </c>
      <c r="J74" s="9">
        <f>SUM(J75,J77,J78,)</f>
        <v>18358</v>
      </c>
      <c r="K74" s="9">
        <f>SUM(K75,K77,K78,)</f>
        <v>30999</v>
      </c>
      <c r="L74" s="9">
        <f>SUM(L75,L77,L78,)</f>
        <v>19835</v>
      </c>
      <c r="M74" s="9"/>
      <c r="N74" s="9"/>
    </row>
    <row r="75" spans="1:14" s="17" customFormat="1" ht="60" x14ac:dyDescent="0.25">
      <c r="A75" s="150"/>
      <c r="B75" s="153"/>
      <c r="C75" s="156"/>
      <c r="D75" s="10" t="s">
        <v>10</v>
      </c>
      <c r="E75" s="9"/>
      <c r="F75" s="9">
        <f>SUM(F80,F85,F90,F95,F100,F105,F110,F115,F120,F125,F130,F135,F140,F150)</f>
        <v>0</v>
      </c>
      <c r="G75" s="9">
        <f>SUM(H75,I75,J75,K75,L75,)</f>
        <v>0</v>
      </c>
      <c r="H75" s="9">
        <f>SUM(H80,H85,H90,H95,H100,H105,H110,H115,H120,H125,H130,H135,H140,)</f>
        <v>0</v>
      </c>
      <c r="I75" s="9">
        <f>SUM(I80,I85,I90,I95,I100,I105,I110,I115,I120,I125,I130,I135,I140,)</f>
        <v>0</v>
      </c>
      <c r="J75" s="9">
        <f>SUM(J80,J85,J90,J95,J100,J105,J110,J115,J120,J125,J130,J135,J140,)</f>
        <v>0</v>
      </c>
      <c r="K75" s="9">
        <f>SUM(K80,K85,K90,K95,K100,K105,K110,K115,K120,K125,K130,K135,K140,)</f>
        <v>0</v>
      </c>
      <c r="L75" s="9">
        <f>SUM(L80,L85,L90,L95,L100,L105,L110,L115,L120,L125,L130,L135,L140,)</f>
        <v>0</v>
      </c>
      <c r="M75" s="9"/>
      <c r="N75" s="9"/>
    </row>
    <row r="76" spans="1:14" s="17" customFormat="1" ht="45" x14ac:dyDescent="0.25">
      <c r="A76" s="150"/>
      <c r="B76" s="153"/>
      <c r="C76" s="156"/>
      <c r="D76" s="10" t="s">
        <v>13</v>
      </c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1:14" s="17" customFormat="1" ht="30" x14ac:dyDescent="0.25">
      <c r="A77" s="150"/>
      <c r="B77" s="153"/>
      <c r="C77" s="156"/>
      <c r="D77" s="10" t="s">
        <v>14</v>
      </c>
      <c r="E77" s="9"/>
      <c r="F77" s="9">
        <f>SUM(F82,F87,F92,F97,F102,F107,F112,F117,F122,F127,F132,F137,F142,F147,F152)</f>
        <v>25869.62</v>
      </c>
      <c r="G77" s="9">
        <f>SUM(H77,I77,J77,K77,L77,)</f>
        <v>93726.76</v>
      </c>
      <c r="H77" s="9">
        <f>SUM(H82,H87,H92,H97,H102,H107,H112,H117,H122,H127,H132,H137,H142,H147,H152)</f>
        <v>28557.37</v>
      </c>
      <c r="I77" s="9">
        <f>SUM(I82,I87,I92,I97,I102,I107,I112,I117,I122,I127,I132,I137,I142,I147,I152)</f>
        <v>29169.39</v>
      </c>
      <c r="J77" s="9">
        <f>SUM(J82,J87,J92,J97,J102,J107,J112,J117,J122,J127,J132,J137,J142,J147,J152)</f>
        <v>12000</v>
      </c>
      <c r="K77" s="9">
        <f>SUM(K82,K87,K92,K97,K102,K107,K112,K117,K122,K127,K132,K137,K142,K147,K152)</f>
        <v>12000</v>
      </c>
      <c r="L77" s="9">
        <f>SUM(L82,L87,L92,L97,L102,L107,L112,L117,L122,L127,L132,L137,L142,L147,L152)</f>
        <v>12000</v>
      </c>
      <c r="M77" s="9"/>
      <c r="N77" s="9"/>
    </row>
    <row r="78" spans="1:14" s="17" customFormat="1" ht="45" x14ac:dyDescent="0.25">
      <c r="A78" s="151"/>
      <c r="B78" s="154"/>
      <c r="C78" s="157"/>
      <c r="D78" s="10" t="s">
        <v>129</v>
      </c>
      <c r="E78" s="9"/>
      <c r="F78" s="9">
        <f>SUM(F83,F88,F93,F98,F103,F108,F113,F118,F123,F128,F133,F138,F143,F153)</f>
        <v>8817.0400000000009</v>
      </c>
      <c r="G78" s="9">
        <f>SUM(H78,I78,J78,K78,L78,)</f>
        <v>47223</v>
      </c>
      <c r="H78" s="9">
        <f>SUM(H83,H88,H93,H98,H103,H108,H113,H118,H123,H128,H133,H138,H143,H153)</f>
        <v>7673</v>
      </c>
      <c r="I78" s="9">
        <f>SUM(I83,I88,I93,I98,I103,I108,I113,I118,I123,I128,I133,I138,I143,I153)</f>
        <v>6358</v>
      </c>
      <c r="J78" s="9">
        <f>SUM(J83,J88,J93,J98,J103,J108,J113,J118,J123,J128,J133,J138,J143,J153)</f>
        <v>6358</v>
      </c>
      <c r="K78" s="9">
        <f>SUM(K83,K88,K93,K98,K103,K108,K113,K118,K123,K128,K133,K138,K143,K153)</f>
        <v>18999</v>
      </c>
      <c r="L78" s="9">
        <f>SUM(L83,L88,L93,L98,L103,L108,L113,L118,L123,L128,L133,L138,L143,L153)</f>
        <v>7835</v>
      </c>
      <c r="M78" s="9"/>
      <c r="N78" s="9"/>
    </row>
    <row r="79" spans="1:14" x14ac:dyDescent="0.25">
      <c r="A79" s="111" t="s">
        <v>35</v>
      </c>
      <c r="B79" s="126" t="s">
        <v>163</v>
      </c>
      <c r="C79" s="126" t="s">
        <v>0</v>
      </c>
      <c r="D79" s="3" t="s">
        <v>12</v>
      </c>
      <c r="E79" s="3" t="s">
        <v>55</v>
      </c>
      <c r="F79" s="3">
        <v>0</v>
      </c>
      <c r="G79" s="3">
        <f>SUM(H79:L79)</f>
        <v>368.6</v>
      </c>
      <c r="H79" s="3">
        <f>SUM(H80:H83)</f>
        <v>168.6</v>
      </c>
      <c r="I79" s="3">
        <v>200</v>
      </c>
      <c r="J79" s="3">
        <v>0</v>
      </c>
      <c r="K79" s="3">
        <v>0</v>
      </c>
      <c r="L79" s="3">
        <v>0</v>
      </c>
      <c r="M79" s="3"/>
      <c r="N79" s="3"/>
    </row>
    <row r="80" spans="1:14" s="17" customFormat="1" ht="60" x14ac:dyDescent="0.25">
      <c r="A80" s="123"/>
      <c r="B80" s="147"/>
      <c r="C80" s="147"/>
      <c r="D80" s="13" t="s">
        <v>10</v>
      </c>
      <c r="E80" s="11"/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90" t="s">
        <v>168</v>
      </c>
      <c r="N80" s="93" t="s">
        <v>116</v>
      </c>
    </row>
    <row r="81" spans="1:14" s="17" customFormat="1" ht="45" x14ac:dyDescent="0.25">
      <c r="A81" s="123"/>
      <c r="B81" s="147"/>
      <c r="C81" s="147"/>
      <c r="D81" s="18" t="s">
        <v>13</v>
      </c>
      <c r="E81" s="11"/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91"/>
      <c r="N81" s="130"/>
    </row>
    <row r="82" spans="1:14" s="17" customFormat="1" ht="30" x14ac:dyDescent="0.25">
      <c r="A82" s="123"/>
      <c r="B82" s="147"/>
      <c r="C82" s="147"/>
      <c r="D82" s="18" t="s">
        <v>14</v>
      </c>
      <c r="E82" s="11"/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91"/>
      <c r="N82" s="130"/>
    </row>
    <row r="83" spans="1:14" s="17" customFormat="1" ht="45" x14ac:dyDescent="0.25">
      <c r="A83" s="124"/>
      <c r="B83" s="148"/>
      <c r="C83" s="148"/>
      <c r="D83" s="14" t="s">
        <v>129</v>
      </c>
      <c r="E83" s="11"/>
      <c r="F83" s="11">
        <v>0</v>
      </c>
      <c r="G83" s="3">
        <f>SUM(H83:L83)</f>
        <v>368.6</v>
      </c>
      <c r="H83" s="11">
        <v>168.6</v>
      </c>
      <c r="I83" s="11">
        <v>200</v>
      </c>
      <c r="J83" s="11">
        <v>0</v>
      </c>
      <c r="K83" s="11">
        <v>0</v>
      </c>
      <c r="L83" s="11">
        <v>0</v>
      </c>
      <c r="M83" s="92"/>
      <c r="N83" s="130"/>
    </row>
    <row r="84" spans="1:14" s="17" customFormat="1" x14ac:dyDescent="0.25">
      <c r="A84" s="95" t="s">
        <v>93</v>
      </c>
      <c r="B84" s="98" t="s">
        <v>207</v>
      </c>
      <c r="C84" s="98" t="s">
        <v>60</v>
      </c>
      <c r="D84" s="11" t="s">
        <v>12</v>
      </c>
      <c r="E84" s="11">
        <v>2016</v>
      </c>
      <c r="F84" s="11">
        <v>0</v>
      </c>
      <c r="G84" s="11">
        <f>SUM(G85:G88)</f>
        <v>400</v>
      </c>
      <c r="H84" s="11">
        <f>SUM(H85:H88)</f>
        <v>0</v>
      </c>
      <c r="I84" s="11">
        <v>0</v>
      </c>
      <c r="J84" s="11">
        <v>0</v>
      </c>
      <c r="K84" s="11">
        <v>400</v>
      </c>
      <c r="L84" s="11">
        <v>0</v>
      </c>
      <c r="M84" s="11"/>
      <c r="N84" s="11"/>
    </row>
    <row r="85" spans="1:14" s="17" customFormat="1" ht="60" x14ac:dyDescent="0.25">
      <c r="A85" s="96"/>
      <c r="B85" s="99"/>
      <c r="C85" s="99"/>
      <c r="D85" s="13" t="s">
        <v>10</v>
      </c>
      <c r="E85" s="11"/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90" t="s">
        <v>168</v>
      </c>
      <c r="N85" s="93" t="s">
        <v>116</v>
      </c>
    </row>
    <row r="86" spans="1:14" s="17" customFormat="1" ht="45" x14ac:dyDescent="0.25">
      <c r="A86" s="96"/>
      <c r="B86" s="99"/>
      <c r="C86" s="99"/>
      <c r="D86" s="18" t="s">
        <v>13</v>
      </c>
      <c r="E86" s="11"/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91"/>
      <c r="N86" s="130"/>
    </row>
    <row r="87" spans="1:14" s="17" customFormat="1" ht="30" x14ac:dyDescent="0.25">
      <c r="A87" s="96"/>
      <c r="B87" s="99"/>
      <c r="C87" s="99"/>
      <c r="D87" s="18" t="s">
        <v>14</v>
      </c>
      <c r="E87" s="11"/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91"/>
      <c r="N87" s="130"/>
    </row>
    <row r="88" spans="1:14" s="17" customFormat="1" ht="45" x14ac:dyDescent="0.25">
      <c r="A88" s="97"/>
      <c r="B88" s="100"/>
      <c r="C88" s="100"/>
      <c r="D88" s="14" t="s">
        <v>129</v>
      </c>
      <c r="E88" s="11">
        <v>2016</v>
      </c>
      <c r="F88" s="11">
        <v>0</v>
      </c>
      <c r="G88" s="11">
        <f>SUM(H88:L88)</f>
        <v>400</v>
      </c>
      <c r="H88" s="56">
        <v>0</v>
      </c>
      <c r="I88" s="11">
        <v>0</v>
      </c>
      <c r="J88" s="11">
        <v>0</v>
      </c>
      <c r="K88" s="11">
        <v>400</v>
      </c>
      <c r="L88" s="11">
        <v>0</v>
      </c>
      <c r="M88" s="92"/>
      <c r="N88" s="130"/>
    </row>
    <row r="89" spans="1:14" s="17" customFormat="1" x14ac:dyDescent="0.25">
      <c r="A89" s="95" t="s">
        <v>94</v>
      </c>
      <c r="B89" s="98" t="s">
        <v>70</v>
      </c>
      <c r="C89" s="98" t="s">
        <v>69</v>
      </c>
      <c r="D89" s="11" t="s">
        <v>12</v>
      </c>
      <c r="E89" s="11" t="s">
        <v>56</v>
      </c>
      <c r="F89" s="11"/>
      <c r="G89" s="11">
        <v>602</v>
      </c>
      <c r="H89" s="11">
        <v>0</v>
      </c>
      <c r="I89" s="11">
        <v>372.4</v>
      </c>
      <c r="J89" s="11">
        <v>0</v>
      </c>
      <c r="K89" s="11">
        <v>229.6</v>
      </c>
      <c r="L89" s="11">
        <v>0</v>
      </c>
      <c r="M89" s="11"/>
      <c r="N89" s="11"/>
    </row>
    <row r="90" spans="1:14" s="17" customFormat="1" ht="60" x14ac:dyDescent="0.25">
      <c r="A90" s="96"/>
      <c r="B90" s="99"/>
      <c r="C90" s="99"/>
      <c r="D90" s="13" t="s">
        <v>10</v>
      </c>
      <c r="E90" s="11"/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90" t="s">
        <v>168</v>
      </c>
      <c r="N90" s="93" t="s">
        <v>116</v>
      </c>
    </row>
    <row r="91" spans="1:14" s="17" customFormat="1" ht="45" x14ac:dyDescent="0.25">
      <c r="A91" s="96"/>
      <c r="B91" s="99"/>
      <c r="C91" s="99"/>
      <c r="D91" s="18" t="s">
        <v>13</v>
      </c>
      <c r="E91" s="11"/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91"/>
      <c r="N91" s="130"/>
    </row>
    <row r="92" spans="1:14" s="17" customFormat="1" ht="30" x14ac:dyDescent="0.25">
      <c r="A92" s="96"/>
      <c r="B92" s="99"/>
      <c r="C92" s="99"/>
      <c r="D92" s="18" t="s">
        <v>14</v>
      </c>
      <c r="E92" s="11"/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91"/>
      <c r="N92" s="130"/>
    </row>
    <row r="93" spans="1:14" s="17" customFormat="1" ht="45" x14ac:dyDescent="0.25">
      <c r="A93" s="97"/>
      <c r="B93" s="100"/>
      <c r="C93" s="100"/>
      <c r="D93" s="14" t="s">
        <v>129</v>
      </c>
      <c r="E93" s="11" t="s">
        <v>56</v>
      </c>
      <c r="F93" s="11">
        <v>0</v>
      </c>
      <c r="G93" s="11">
        <v>602</v>
      </c>
      <c r="H93" s="11">
        <v>0</v>
      </c>
      <c r="I93" s="11">
        <v>372.4</v>
      </c>
      <c r="J93" s="11">
        <v>0</v>
      </c>
      <c r="K93" s="11">
        <v>229.6</v>
      </c>
      <c r="L93" s="11">
        <v>0</v>
      </c>
      <c r="M93" s="92"/>
      <c r="N93" s="130"/>
    </row>
    <row r="94" spans="1:14" s="17" customFormat="1" x14ac:dyDescent="0.25">
      <c r="A94" s="95" t="s">
        <v>95</v>
      </c>
      <c r="B94" s="98" t="s">
        <v>44</v>
      </c>
      <c r="C94" s="98" t="s">
        <v>52</v>
      </c>
      <c r="D94" s="11" t="s">
        <v>12</v>
      </c>
      <c r="E94" s="11" t="s">
        <v>56</v>
      </c>
      <c r="F94" s="11">
        <v>980.6</v>
      </c>
      <c r="G94" s="11">
        <f t="shared" ref="G94:L94" si="2">SUM(G95:G98)</f>
        <v>2926.9</v>
      </c>
      <c r="H94" s="11">
        <f t="shared" si="2"/>
        <v>734.5</v>
      </c>
      <c r="I94" s="11">
        <f t="shared" si="2"/>
        <v>557.6</v>
      </c>
      <c r="J94" s="11">
        <f t="shared" si="2"/>
        <v>466.4</v>
      </c>
      <c r="K94" s="11">
        <f t="shared" si="2"/>
        <v>668.4</v>
      </c>
      <c r="L94" s="11">
        <f t="shared" si="2"/>
        <v>500</v>
      </c>
      <c r="M94" s="11"/>
      <c r="N94" s="11"/>
    </row>
    <row r="95" spans="1:14" s="17" customFormat="1" ht="60" x14ac:dyDescent="0.25">
      <c r="A95" s="96"/>
      <c r="B95" s="99"/>
      <c r="C95" s="99"/>
      <c r="D95" s="13" t="s">
        <v>10</v>
      </c>
      <c r="E95" s="11"/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90" t="s">
        <v>168</v>
      </c>
      <c r="N95" s="93" t="s">
        <v>116</v>
      </c>
    </row>
    <row r="96" spans="1:14" s="17" customFormat="1" ht="45" x14ac:dyDescent="0.25">
      <c r="A96" s="96"/>
      <c r="B96" s="99"/>
      <c r="C96" s="99"/>
      <c r="D96" s="18" t="s">
        <v>13</v>
      </c>
      <c r="E96" s="11"/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91"/>
      <c r="N96" s="130"/>
    </row>
    <row r="97" spans="1:14" s="17" customFormat="1" ht="30" x14ac:dyDescent="0.25">
      <c r="A97" s="96"/>
      <c r="B97" s="99"/>
      <c r="C97" s="99"/>
      <c r="D97" s="18" t="s">
        <v>14</v>
      </c>
      <c r="E97" s="11"/>
      <c r="F97" s="11">
        <v>345.5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91"/>
      <c r="N97" s="130"/>
    </row>
    <row r="98" spans="1:14" s="17" customFormat="1" ht="45" x14ac:dyDescent="0.25">
      <c r="A98" s="97"/>
      <c r="B98" s="100"/>
      <c r="C98" s="100"/>
      <c r="D98" s="14" t="s">
        <v>129</v>
      </c>
      <c r="E98" s="11" t="s">
        <v>56</v>
      </c>
      <c r="F98" s="11">
        <v>635.1</v>
      </c>
      <c r="G98" s="11">
        <f>SUM(H98,I98,J98,K98,L98,)</f>
        <v>2926.9</v>
      </c>
      <c r="H98" s="56">
        <v>734.5</v>
      </c>
      <c r="I98" s="11">
        <v>557.6</v>
      </c>
      <c r="J98" s="11">
        <v>466.4</v>
      </c>
      <c r="K98" s="11">
        <v>668.4</v>
      </c>
      <c r="L98" s="11">
        <v>500</v>
      </c>
      <c r="M98" s="92"/>
      <c r="N98" s="130"/>
    </row>
    <row r="99" spans="1:14" s="17" customFormat="1" x14ac:dyDescent="0.25">
      <c r="A99" s="95" t="s">
        <v>96</v>
      </c>
      <c r="B99" s="98" t="s">
        <v>45</v>
      </c>
      <c r="C99" s="98" t="s">
        <v>67</v>
      </c>
      <c r="D99" s="11" t="s">
        <v>12</v>
      </c>
      <c r="E99" s="11" t="s">
        <v>68</v>
      </c>
      <c r="F99" s="11"/>
      <c r="G99" s="11">
        <v>500</v>
      </c>
      <c r="H99" s="11">
        <v>0</v>
      </c>
      <c r="I99" s="11">
        <v>0</v>
      </c>
      <c r="J99" s="11">
        <v>0</v>
      </c>
      <c r="K99" s="11">
        <v>500</v>
      </c>
      <c r="L99" s="11">
        <v>0</v>
      </c>
      <c r="M99" s="11"/>
      <c r="N99" s="11"/>
    </row>
    <row r="100" spans="1:14" s="17" customFormat="1" ht="60" x14ac:dyDescent="0.25">
      <c r="A100" s="96"/>
      <c r="B100" s="99"/>
      <c r="C100" s="99"/>
      <c r="D100" s="13" t="s">
        <v>10</v>
      </c>
      <c r="E100" s="11"/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90" t="s">
        <v>168</v>
      </c>
      <c r="N100" s="93" t="s">
        <v>116</v>
      </c>
    </row>
    <row r="101" spans="1:14" s="17" customFormat="1" ht="45" x14ac:dyDescent="0.25">
      <c r="A101" s="96"/>
      <c r="B101" s="99"/>
      <c r="C101" s="99"/>
      <c r="D101" s="18" t="s">
        <v>13</v>
      </c>
      <c r="E101" s="11"/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91"/>
      <c r="N101" s="130"/>
    </row>
    <row r="102" spans="1:14" s="17" customFormat="1" ht="30" x14ac:dyDescent="0.25">
      <c r="A102" s="96"/>
      <c r="B102" s="99"/>
      <c r="C102" s="99"/>
      <c r="D102" s="18" t="s">
        <v>14</v>
      </c>
      <c r="E102" s="11"/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91"/>
      <c r="N102" s="130"/>
    </row>
    <row r="103" spans="1:14" s="17" customFormat="1" ht="45" x14ac:dyDescent="0.25">
      <c r="A103" s="97"/>
      <c r="B103" s="100"/>
      <c r="C103" s="100"/>
      <c r="D103" s="14" t="s">
        <v>129</v>
      </c>
      <c r="E103" s="11" t="s">
        <v>68</v>
      </c>
      <c r="F103" s="11">
        <v>0</v>
      </c>
      <c r="G103" s="11">
        <v>500</v>
      </c>
      <c r="H103" s="11">
        <v>0</v>
      </c>
      <c r="I103" s="11">
        <v>0</v>
      </c>
      <c r="J103" s="11">
        <v>0</v>
      </c>
      <c r="K103" s="11">
        <v>500</v>
      </c>
      <c r="L103" s="11">
        <v>0</v>
      </c>
      <c r="M103" s="92"/>
      <c r="N103" s="130"/>
    </row>
    <row r="104" spans="1:14" s="17" customFormat="1" x14ac:dyDescent="0.25">
      <c r="A104" s="95" t="s">
        <v>97</v>
      </c>
      <c r="B104" s="98" t="s">
        <v>46</v>
      </c>
      <c r="C104" s="98" t="s">
        <v>52</v>
      </c>
      <c r="D104" s="11" t="s">
        <v>12</v>
      </c>
      <c r="E104" s="11">
        <v>2016</v>
      </c>
      <c r="F104" s="11">
        <v>0</v>
      </c>
      <c r="G104" s="11">
        <v>15</v>
      </c>
      <c r="H104" s="11">
        <v>0</v>
      </c>
      <c r="I104" s="11">
        <v>0</v>
      </c>
      <c r="J104" s="11">
        <v>0</v>
      </c>
      <c r="K104" s="11">
        <v>0</v>
      </c>
      <c r="L104" s="11">
        <v>15</v>
      </c>
      <c r="M104" s="11"/>
      <c r="N104" s="11"/>
    </row>
    <row r="105" spans="1:14" s="17" customFormat="1" ht="60" x14ac:dyDescent="0.25">
      <c r="A105" s="96"/>
      <c r="B105" s="99"/>
      <c r="C105" s="99"/>
      <c r="D105" s="13" t="s">
        <v>10</v>
      </c>
      <c r="E105" s="11"/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90" t="s">
        <v>168</v>
      </c>
      <c r="N105" s="93" t="s">
        <v>116</v>
      </c>
    </row>
    <row r="106" spans="1:14" s="17" customFormat="1" ht="45" x14ac:dyDescent="0.25">
      <c r="A106" s="96"/>
      <c r="B106" s="99"/>
      <c r="C106" s="99"/>
      <c r="D106" s="18" t="s">
        <v>13</v>
      </c>
      <c r="E106" s="11"/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91"/>
      <c r="N106" s="130"/>
    </row>
    <row r="107" spans="1:14" s="17" customFormat="1" ht="30" x14ac:dyDescent="0.25">
      <c r="A107" s="96"/>
      <c r="B107" s="99"/>
      <c r="C107" s="99"/>
      <c r="D107" s="18" t="s">
        <v>14</v>
      </c>
      <c r="E107" s="11"/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91"/>
      <c r="N107" s="130"/>
    </row>
    <row r="108" spans="1:14" s="17" customFormat="1" ht="45" x14ac:dyDescent="0.25">
      <c r="A108" s="97"/>
      <c r="B108" s="100"/>
      <c r="C108" s="100"/>
      <c r="D108" s="14" t="s">
        <v>129</v>
      </c>
      <c r="E108" s="11">
        <v>2016</v>
      </c>
      <c r="F108" s="11">
        <v>0</v>
      </c>
      <c r="G108" s="11">
        <v>15</v>
      </c>
      <c r="H108" s="11">
        <v>0</v>
      </c>
      <c r="I108" s="11">
        <v>0</v>
      </c>
      <c r="J108" s="11">
        <v>0</v>
      </c>
      <c r="K108" s="11">
        <v>0</v>
      </c>
      <c r="L108" s="11">
        <v>15</v>
      </c>
      <c r="M108" s="92"/>
      <c r="N108" s="130"/>
    </row>
    <row r="109" spans="1:14" s="17" customFormat="1" x14ac:dyDescent="0.25">
      <c r="A109" s="95" t="s">
        <v>98</v>
      </c>
      <c r="B109" s="98" t="s">
        <v>47</v>
      </c>
      <c r="C109" s="98" t="s">
        <v>66</v>
      </c>
      <c r="D109" s="11" t="s">
        <v>12</v>
      </c>
      <c r="E109" s="11">
        <v>2018</v>
      </c>
      <c r="F109" s="11">
        <v>0</v>
      </c>
      <c r="G109" s="11">
        <v>460</v>
      </c>
      <c r="H109" s="11">
        <v>0</v>
      </c>
      <c r="I109" s="11">
        <v>0</v>
      </c>
      <c r="J109" s="11">
        <v>0</v>
      </c>
      <c r="K109" s="11">
        <v>460</v>
      </c>
      <c r="L109" s="11">
        <v>0</v>
      </c>
      <c r="M109" s="11"/>
      <c r="N109" s="11"/>
    </row>
    <row r="110" spans="1:14" s="17" customFormat="1" ht="60" x14ac:dyDescent="0.25">
      <c r="A110" s="96"/>
      <c r="B110" s="99"/>
      <c r="C110" s="99"/>
      <c r="D110" s="13" t="s">
        <v>10</v>
      </c>
      <c r="E110" s="11"/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90" t="s">
        <v>168</v>
      </c>
      <c r="N110" s="93" t="s">
        <v>116</v>
      </c>
    </row>
    <row r="111" spans="1:14" s="17" customFormat="1" ht="45" x14ac:dyDescent="0.25">
      <c r="A111" s="96"/>
      <c r="B111" s="99"/>
      <c r="C111" s="99"/>
      <c r="D111" s="18" t="s">
        <v>13</v>
      </c>
      <c r="E111" s="11"/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91"/>
      <c r="N111" s="130"/>
    </row>
    <row r="112" spans="1:14" s="17" customFormat="1" ht="30" x14ac:dyDescent="0.25">
      <c r="A112" s="96"/>
      <c r="B112" s="99"/>
      <c r="C112" s="99"/>
      <c r="D112" s="18" t="s">
        <v>14</v>
      </c>
      <c r="E112" s="11"/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91"/>
      <c r="N112" s="130"/>
    </row>
    <row r="113" spans="1:14" s="17" customFormat="1" ht="45" x14ac:dyDescent="0.25">
      <c r="A113" s="97"/>
      <c r="B113" s="100"/>
      <c r="C113" s="100"/>
      <c r="D113" s="14" t="s">
        <v>129</v>
      </c>
      <c r="E113" s="11">
        <v>2018</v>
      </c>
      <c r="F113" s="11">
        <v>0</v>
      </c>
      <c r="G113" s="11">
        <v>460</v>
      </c>
      <c r="H113" s="11">
        <v>0</v>
      </c>
      <c r="I113" s="11">
        <v>0</v>
      </c>
      <c r="J113" s="11">
        <v>0</v>
      </c>
      <c r="K113" s="11">
        <v>460</v>
      </c>
      <c r="L113" s="11">
        <v>0</v>
      </c>
      <c r="M113" s="92"/>
      <c r="N113" s="130"/>
    </row>
    <row r="114" spans="1:14" s="17" customFormat="1" x14ac:dyDescent="0.25">
      <c r="A114" s="95" t="s">
        <v>99</v>
      </c>
      <c r="B114" s="98" t="s">
        <v>48</v>
      </c>
      <c r="C114" s="98" t="s">
        <v>65</v>
      </c>
      <c r="D114" s="11" t="s">
        <v>12</v>
      </c>
      <c r="E114" s="11">
        <v>2018</v>
      </c>
      <c r="F114" s="11">
        <v>0</v>
      </c>
      <c r="G114" s="11">
        <v>1680</v>
      </c>
      <c r="H114" s="11">
        <v>0</v>
      </c>
      <c r="I114" s="11">
        <v>0</v>
      </c>
      <c r="J114" s="11">
        <v>0</v>
      </c>
      <c r="K114" s="11">
        <v>1680</v>
      </c>
      <c r="L114" s="11">
        <v>0</v>
      </c>
      <c r="M114" s="11"/>
      <c r="N114" s="11"/>
    </row>
    <row r="115" spans="1:14" s="17" customFormat="1" ht="60" x14ac:dyDescent="0.25">
      <c r="A115" s="96"/>
      <c r="B115" s="99"/>
      <c r="C115" s="99"/>
      <c r="D115" s="13" t="s">
        <v>10</v>
      </c>
      <c r="E115" s="11"/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90" t="s">
        <v>168</v>
      </c>
      <c r="N115" s="93" t="s">
        <v>116</v>
      </c>
    </row>
    <row r="116" spans="1:14" s="17" customFormat="1" ht="45" x14ac:dyDescent="0.25">
      <c r="A116" s="96"/>
      <c r="B116" s="99"/>
      <c r="C116" s="99"/>
      <c r="D116" s="18" t="s">
        <v>13</v>
      </c>
      <c r="E116" s="11"/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91"/>
      <c r="N116" s="130"/>
    </row>
    <row r="117" spans="1:14" s="17" customFormat="1" ht="30" x14ac:dyDescent="0.25">
      <c r="A117" s="96"/>
      <c r="B117" s="99"/>
      <c r="C117" s="99"/>
      <c r="D117" s="18" t="s">
        <v>14</v>
      </c>
      <c r="E117" s="11"/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91"/>
      <c r="N117" s="130"/>
    </row>
    <row r="118" spans="1:14" s="17" customFormat="1" ht="45" x14ac:dyDescent="0.25">
      <c r="A118" s="97"/>
      <c r="B118" s="100"/>
      <c r="C118" s="100"/>
      <c r="D118" s="14" t="s">
        <v>129</v>
      </c>
      <c r="E118" s="11">
        <v>2018</v>
      </c>
      <c r="F118" s="11">
        <v>0</v>
      </c>
      <c r="G118" s="11">
        <v>1680</v>
      </c>
      <c r="H118" s="11">
        <v>0</v>
      </c>
      <c r="I118" s="11">
        <v>0</v>
      </c>
      <c r="J118" s="11">
        <v>0</v>
      </c>
      <c r="K118" s="11">
        <v>1680</v>
      </c>
      <c r="L118" s="11">
        <v>0</v>
      </c>
      <c r="M118" s="92"/>
      <c r="N118" s="130"/>
    </row>
    <row r="119" spans="1:14" s="17" customFormat="1" x14ac:dyDescent="0.25">
      <c r="A119" s="95" t="s">
        <v>100</v>
      </c>
      <c r="B119" s="98" t="s">
        <v>49</v>
      </c>
      <c r="C119" s="98" t="s">
        <v>64</v>
      </c>
      <c r="D119" s="11" t="s">
        <v>12</v>
      </c>
      <c r="E119" s="11">
        <v>2019</v>
      </c>
      <c r="F119" s="11">
        <v>0</v>
      </c>
      <c r="G119" s="11">
        <v>500</v>
      </c>
      <c r="H119" s="11">
        <v>0</v>
      </c>
      <c r="I119" s="11">
        <v>0</v>
      </c>
      <c r="J119" s="11">
        <v>0</v>
      </c>
      <c r="K119" s="11">
        <v>0</v>
      </c>
      <c r="L119" s="11">
        <v>500</v>
      </c>
      <c r="M119" s="11"/>
      <c r="N119" s="11"/>
    </row>
    <row r="120" spans="1:14" s="17" customFormat="1" ht="60" x14ac:dyDescent="0.25">
      <c r="A120" s="96"/>
      <c r="B120" s="99"/>
      <c r="C120" s="99"/>
      <c r="D120" s="13" t="s">
        <v>10</v>
      </c>
      <c r="E120" s="11"/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90" t="s">
        <v>168</v>
      </c>
      <c r="N120" s="93" t="s">
        <v>116</v>
      </c>
    </row>
    <row r="121" spans="1:14" s="17" customFormat="1" ht="45" x14ac:dyDescent="0.25">
      <c r="A121" s="96"/>
      <c r="B121" s="99"/>
      <c r="C121" s="99"/>
      <c r="D121" s="18" t="s">
        <v>13</v>
      </c>
      <c r="E121" s="11"/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91"/>
      <c r="N121" s="130"/>
    </row>
    <row r="122" spans="1:14" s="17" customFormat="1" ht="30" x14ac:dyDescent="0.25">
      <c r="A122" s="96"/>
      <c r="B122" s="99"/>
      <c r="C122" s="99"/>
      <c r="D122" s="18" t="s">
        <v>14</v>
      </c>
      <c r="E122" s="11"/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91"/>
      <c r="N122" s="130"/>
    </row>
    <row r="123" spans="1:14" s="17" customFormat="1" ht="45" x14ac:dyDescent="0.25">
      <c r="A123" s="97"/>
      <c r="B123" s="100"/>
      <c r="C123" s="100"/>
      <c r="D123" s="14" t="s">
        <v>129</v>
      </c>
      <c r="E123" s="11">
        <v>2019</v>
      </c>
      <c r="F123" s="11">
        <v>0</v>
      </c>
      <c r="G123" s="11">
        <v>500</v>
      </c>
      <c r="H123" s="11">
        <v>0</v>
      </c>
      <c r="I123" s="11">
        <v>0</v>
      </c>
      <c r="J123" s="11">
        <v>0</v>
      </c>
      <c r="K123" s="11">
        <v>0</v>
      </c>
      <c r="L123" s="11">
        <v>500</v>
      </c>
      <c r="M123" s="92"/>
      <c r="N123" s="130"/>
    </row>
    <row r="124" spans="1:14" s="17" customFormat="1" x14ac:dyDescent="0.25">
      <c r="A124" s="95" t="s">
        <v>101</v>
      </c>
      <c r="B124" s="98" t="s">
        <v>164</v>
      </c>
      <c r="C124" s="98" t="s">
        <v>63</v>
      </c>
      <c r="D124" s="11" t="s">
        <v>12</v>
      </c>
      <c r="E124" s="11" t="s">
        <v>62</v>
      </c>
      <c r="F124" s="11">
        <v>0</v>
      </c>
      <c r="G124" s="11">
        <v>350</v>
      </c>
      <c r="H124" s="11">
        <v>0</v>
      </c>
      <c r="I124" s="11">
        <v>0</v>
      </c>
      <c r="J124" s="11">
        <v>0</v>
      </c>
      <c r="K124" s="11">
        <v>175</v>
      </c>
      <c r="L124" s="11">
        <v>175</v>
      </c>
      <c r="M124" s="11"/>
      <c r="N124" s="11"/>
    </row>
    <row r="125" spans="1:14" s="17" customFormat="1" ht="60" x14ac:dyDescent="0.25">
      <c r="A125" s="96"/>
      <c r="B125" s="99"/>
      <c r="C125" s="99"/>
      <c r="D125" s="13" t="s">
        <v>10</v>
      </c>
      <c r="E125" s="11"/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90" t="s">
        <v>168</v>
      </c>
      <c r="N125" s="93" t="s">
        <v>116</v>
      </c>
    </row>
    <row r="126" spans="1:14" s="17" customFormat="1" ht="45" x14ac:dyDescent="0.25">
      <c r="A126" s="96"/>
      <c r="B126" s="99"/>
      <c r="C126" s="99"/>
      <c r="D126" s="18" t="s">
        <v>13</v>
      </c>
      <c r="E126" s="11"/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91"/>
      <c r="N126" s="130"/>
    </row>
    <row r="127" spans="1:14" s="17" customFormat="1" ht="30" x14ac:dyDescent="0.25">
      <c r="A127" s="96"/>
      <c r="B127" s="99"/>
      <c r="C127" s="99"/>
      <c r="D127" s="18" t="s">
        <v>14</v>
      </c>
      <c r="E127" s="11"/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91"/>
      <c r="N127" s="130"/>
    </row>
    <row r="128" spans="1:14" s="17" customFormat="1" ht="45" x14ac:dyDescent="0.25">
      <c r="A128" s="97"/>
      <c r="B128" s="100"/>
      <c r="C128" s="100"/>
      <c r="D128" s="14" t="s">
        <v>129</v>
      </c>
      <c r="E128" s="11" t="s">
        <v>62</v>
      </c>
      <c r="F128" s="11">
        <v>0</v>
      </c>
      <c r="G128" s="11">
        <v>350</v>
      </c>
      <c r="H128" s="11">
        <v>0</v>
      </c>
      <c r="I128" s="11">
        <v>0</v>
      </c>
      <c r="J128" s="11">
        <v>0</v>
      </c>
      <c r="K128" s="11">
        <v>175</v>
      </c>
      <c r="L128" s="11">
        <v>175</v>
      </c>
      <c r="M128" s="92"/>
      <c r="N128" s="130"/>
    </row>
    <row r="129" spans="1:14" s="17" customFormat="1" x14ac:dyDescent="0.25">
      <c r="A129" s="95" t="s">
        <v>102</v>
      </c>
      <c r="B129" s="98" t="s">
        <v>50</v>
      </c>
      <c r="C129" s="98" t="s">
        <v>52</v>
      </c>
      <c r="D129" s="11" t="s">
        <v>12</v>
      </c>
      <c r="E129" s="11" t="s">
        <v>56</v>
      </c>
      <c r="F129" s="11">
        <v>246</v>
      </c>
      <c r="G129" s="11">
        <f>SUM(H129:L129)</f>
        <v>3517.9</v>
      </c>
      <c r="H129" s="11">
        <f>SUM(H130:H133)</f>
        <v>295.89999999999998</v>
      </c>
      <c r="I129" s="11">
        <v>0</v>
      </c>
      <c r="J129" s="11">
        <v>500</v>
      </c>
      <c r="K129" s="11">
        <v>2032</v>
      </c>
      <c r="L129" s="11">
        <v>690</v>
      </c>
      <c r="M129" s="11"/>
      <c r="N129" s="11"/>
    </row>
    <row r="130" spans="1:14" s="17" customFormat="1" ht="60" x14ac:dyDescent="0.25">
      <c r="A130" s="96"/>
      <c r="B130" s="99"/>
      <c r="C130" s="99"/>
      <c r="D130" s="13" t="s">
        <v>10</v>
      </c>
      <c r="E130" s="11"/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90" t="s">
        <v>168</v>
      </c>
      <c r="N130" s="93" t="s">
        <v>116</v>
      </c>
    </row>
    <row r="131" spans="1:14" s="17" customFormat="1" ht="45" x14ac:dyDescent="0.25">
      <c r="A131" s="96"/>
      <c r="B131" s="99"/>
      <c r="C131" s="99"/>
      <c r="D131" s="18" t="s">
        <v>13</v>
      </c>
      <c r="E131" s="11"/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91"/>
      <c r="N131" s="130"/>
    </row>
    <row r="132" spans="1:14" s="17" customFormat="1" ht="30" x14ac:dyDescent="0.25">
      <c r="A132" s="96"/>
      <c r="B132" s="99"/>
      <c r="C132" s="99"/>
      <c r="D132" s="18" t="s">
        <v>14</v>
      </c>
      <c r="E132" s="11"/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91"/>
      <c r="N132" s="130"/>
    </row>
    <row r="133" spans="1:14" s="17" customFormat="1" ht="45" x14ac:dyDescent="0.25">
      <c r="A133" s="97"/>
      <c r="B133" s="100"/>
      <c r="C133" s="100"/>
      <c r="D133" s="14" t="s">
        <v>129</v>
      </c>
      <c r="E133" s="11" t="s">
        <v>56</v>
      </c>
      <c r="F133" s="11">
        <v>246</v>
      </c>
      <c r="G133" s="11">
        <v>3722</v>
      </c>
      <c r="H133" s="11">
        <v>295.89999999999998</v>
      </c>
      <c r="I133" s="11">
        <v>0</v>
      </c>
      <c r="J133" s="11">
        <v>500</v>
      </c>
      <c r="K133" s="11">
        <v>2032</v>
      </c>
      <c r="L133" s="11">
        <v>690</v>
      </c>
      <c r="M133" s="92"/>
      <c r="N133" s="130"/>
    </row>
    <row r="134" spans="1:14" s="17" customFormat="1" x14ac:dyDescent="0.25">
      <c r="A134" s="95" t="s">
        <v>103</v>
      </c>
      <c r="B134" s="98" t="s">
        <v>51</v>
      </c>
      <c r="C134" s="98" t="s">
        <v>52</v>
      </c>
      <c r="D134" s="11" t="s">
        <v>12</v>
      </c>
      <c r="E134" s="11" t="s">
        <v>61</v>
      </c>
      <c r="F134" s="11">
        <v>0</v>
      </c>
      <c r="G134" s="11">
        <f>SUM(H134,I134,J134,)</f>
        <v>2250.4</v>
      </c>
      <c r="H134" s="11">
        <f>SUM(H135:H138)</f>
        <v>87</v>
      </c>
      <c r="I134" s="11">
        <v>1000</v>
      </c>
      <c r="J134" s="11">
        <v>1163.4000000000001</v>
      </c>
      <c r="K134" s="11">
        <v>0</v>
      </c>
      <c r="L134" s="11">
        <v>0</v>
      </c>
      <c r="M134" s="11"/>
      <c r="N134" s="11"/>
    </row>
    <row r="135" spans="1:14" s="17" customFormat="1" ht="60" x14ac:dyDescent="0.25">
      <c r="A135" s="96"/>
      <c r="B135" s="99"/>
      <c r="C135" s="99"/>
      <c r="D135" s="13" t="s">
        <v>10</v>
      </c>
      <c r="E135" s="11"/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90" t="s">
        <v>168</v>
      </c>
      <c r="N135" s="93" t="s">
        <v>116</v>
      </c>
    </row>
    <row r="136" spans="1:14" s="17" customFormat="1" ht="45" x14ac:dyDescent="0.25">
      <c r="A136" s="96"/>
      <c r="B136" s="99"/>
      <c r="C136" s="99"/>
      <c r="D136" s="18" t="s">
        <v>13</v>
      </c>
      <c r="E136" s="11"/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91"/>
      <c r="N136" s="130"/>
    </row>
    <row r="137" spans="1:14" s="17" customFormat="1" ht="30" x14ac:dyDescent="0.25">
      <c r="A137" s="96"/>
      <c r="B137" s="99"/>
      <c r="C137" s="99"/>
      <c r="D137" s="18" t="s">
        <v>14</v>
      </c>
      <c r="E137" s="11"/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91"/>
      <c r="N137" s="130"/>
    </row>
    <row r="138" spans="1:14" s="17" customFormat="1" ht="45" x14ac:dyDescent="0.25">
      <c r="A138" s="97"/>
      <c r="B138" s="100"/>
      <c r="C138" s="100"/>
      <c r="D138" s="14" t="s">
        <v>129</v>
      </c>
      <c r="E138" s="11" t="s">
        <v>61</v>
      </c>
      <c r="F138" s="11">
        <v>0</v>
      </c>
      <c r="G138" s="11">
        <f>SUM(H138,I138,J138,)</f>
        <v>2250.6</v>
      </c>
      <c r="H138" s="11">
        <v>87</v>
      </c>
      <c r="I138" s="11">
        <v>1000</v>
      </c>
      <c r="J138" s="11">
        <v>1163.5999999999999</v>
      </c>
      <c r="K138" s="11">
        <v>0</v>
      </c>
      <c r="L138" s="11">
        <v>0</v>
      </c>
      <c r="M138" s="92"/>
      <c r="N138" s="130"/>
    </row>
    <row r="139" spans="1:14" s="17" customFormat="1" x14ac:dyDescent="0.25">
      <c r="A139" s="95" t="s">
        <v>104</v>
      </c>
      <c r="B139" s="98" t="s">
        <v>191</v>
      </c>
      <c r="C139" s="98" t="s">
        <v>54</v>
      </c>
      <c r="D139" s="11" t="s">
        <v>12</v>
      </c>
      <c r="E139" s="11"/>
      <c r="F139" s="11">
        <f>SUM(F140,F142,F143,)</f>
        <v>29379.559999999998</v>
      </c>
      <c r="G139" s="11">
        <f>SUM(H139,I139,J139,K139,L139,)</f>
        <v>38382.089999999997</v>
      </c>
      <c r="H139" s="11">
        <f>SUM(H140,H142,H143,)</f>
        <v>20815.12</v>
      </c>
      <c r="I139" s="11">
        <v>17566.97</v>
      </c>
      <c r="J139" s="11">
        <v>0</v>
      </c>
      <c r="K139" s="11">
        <v>0</v>
      </c>
      <c r="L139" s="11">
        <v>0</v>
      </c>
      <c r="M139" s="11"/>
      <c r="N139" s="11"/>
    </row>
    <row r="140" spans="1:14" s="17" customFormat="1" ht="60" x14ac:dyDescent="0.25">
      <c r="A140" s="96"/>
      <c r="B140" s="99"/>
      <c r="C140" s="99"/>
      <c r="D140" s="13" t="s">
        <v>10</v>
      </c>
      <c r="E140" s="11" t="s">
        <v>56</v>
      </c>
      <c r="F140" s="11">
        <v>0</v>
      </c>
      <c r="G140" s="11">
        <f>SUM(H140,I140,J140,K140,L140,)</f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90" t="s">
        <v>168</v>
      </c>
      <c r="N140" s="180" t="s">
        <v>125</v>
      </c>
    </row>
    <row r="141" spans="1:14" s="17" customFormat="1" ht="45" x14ac:dyDescent="0.25">
      <c r="A141" s="96"/>
      <c r="B141" s="99"/>
      <c r="C141" s="99"/>
      <c r="D141" s="18" t="s">
        <v>13</v>
      </c>
      <c r="E141" s="11"/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91"/>
      <c r="N141" s="180"/>
    </row>
    <row r="142" spans="1:14" s="17" customFormat="1" ht="30" x14ac:dyDescent="0.25">
      <c r="A142" s="96"/>
      <c r="B142" s="99"/>
      <c r="C142" s="99"/>
      <c r="D142" s="18" t="s">
        <v>14</v>
      </c>
      <c r="E142" s="11" t="s">
        <v>55</v>
      </c>
      <c r="F142" s="11">
        <v>24694.62</v>
      </c>
      <c r="G142" s="11">
        <f>SUM(H142,I142)</f>
        <v>38382.089999999997</v>
      </c>
      <c r="H142" s="11">
        <v>20815.12</v>
      </c>
      <c r="I142" s="11">
        <v>17566.97</v>
      </c>
      <c r="J142" s="11">
        <v>0</v>
      </c>
      <c r="K142" s="11">
        <v>0</v>
      </c>
      <c r="L142" s="11">
        <v>0</v>
      </c>
      <c r="M142" s="91"/>
      <c r="N142" s="180"/>
    </row>
    <row r="143" spans="1:14" s="17" customFormat="1" ht="75.75" customHeight="1" x14ac:dyDescent="0.25">
      <c r="A143" s="97"/>
      <c r="B143" s="100"/>
      <c r="C143" s="100"/>
      <c r="D143" s="14" t="s">
        <v>129</v>
      </c>
      <c r="E143" s="11" t="s">
        <v>55</v>
      </c>
      <c r="F143" s="11">
        <v>4684.9399999999996</v>
      </c>
      <c r="G143" s="11">
        <v>0</v>
      </c>
      <c r="H143" s="23">
        <v>0</v>
      </c>
      <c r="I143" s="11">
        <v>0</v>
      </c>
      <c r="J143" s="11">
        <v>0</v>
      </c>
      <c r="K143" s="11">
        <v>0</v>
      </c>
      <c r="L143" s="11">
        <v>0</v>
      </c>
      <c r="M143" s="92"/>
      <c r="N143" s="180"/>
    </row>
    <row r="144" spans="1:14" s="17" customFormat="1" x14ac:dyDescent="0.25">
      <c r="A144" s="95" t="s">
        <v>126</v>
      </c>
      <c r="B144" s="98" t="s">
        <v>204</v>
      </c>
      <c r="C144" s="98" t="s">
        <v>54</v>
      </c>
      <c r="D144" s="11" t="s">
        <v>12</v>
      </c>
      <c r="E144" s="11"/>
      <c r="F144" s="11">
        <f>SUM(F145,F147,F148,)</f>
        <v>829.5</v>
      </c>
      <c r="G144" s="11">
        <f>SUM(H144,I144,J144,K144,L144,)</f>
        <v>55344.67</v>
      </c>
      <c r="H144" s="11">
        <f>SUM(H145,H147,H148,)</f>
        <v>7742.25</v>
      </c>
      <c r="I144" s="11">
        <f>SUM(I145,I147,I148,)</f>
        <v>11602.42</v>
      </c>
      <c r="J144" s="11">
        <f>SUM(J145,J147,J148,)</f>
        <v>12000</v>
      </c>
      <c r="K144" s="11">
        <f>SUM(K145,K147,K148,)</f>
        <v>12000</v>
      </c>
      <c r="L144" s="11">
        <f>SUM(L145,L147,L148,)</f>
        <v>12000</v>
      </c>
      <c r="M144" s="11"/>
      <c r="N144" s="11"/>
    </row>
    <row r="145" spans="1:182" s="17" customFormat="1" ht="58.5" customHeight="1" x14ac:dyDescent="0.25">
      <c r="A145" s="96"/>
      <c r="B145" s="99"/>
      <c r="C145" s="99"/>
      <c r="D145" s="24" t="s">
        <v>10</v>
      </c>
      <c r="E145" s="11"/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90" t="s">
        <v>169</v>
      </c>
      <c r="N145" s="180" t="s">
        <v>205</v>
      </c>
    </row>
    <row r="146" spans="1:182" s="17" customFormat="1" ht="45" x14ac:dyDescent="0.25">
      <c r="A146" s="96"/>
      <c r="B146" s="99"/>
      <c r="C146" s="99"/>
      <c r="D146" s="18" t="s">
        <v>13</v>
      </c>
      <c r="E146" s="11"/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91"/>
      <c r="N146" s="180"/>
    </row>
    <row r="147" spans="1:182" s="17" customFormat="1" ht="30" x14ac:dyDescent="0.25">
      <c r="A147" s="96"/>
      <c r="B147" s="99"/>
      <c r="C147" s="99"/>
      <c r="D147" s="18" t="s">
        <v>14</v>
      </c>
      <c r="E147" s="11" t="s">
        <v>55</v>
      </c>
      <c r="F147" s="11">
        <v>829.5</v>
      </c>
      <c r="G147" s="11">
        <f>SUM(H147,I147,J147,K147,L147,)</f>
        <v>55344.67</v>
      </c>
      <c r="H147" s="11">
        <v>7742.25</v>
      </c>
      <c r="I147" s="11">
        <v>11602.42</v>
      </c>
      <c r="J147" s="11">
        <v>12000</v>
      </c>
      <c r="K147" s="11">
        <v>12000</v>
      </c>
      <c r="L147" s="11">
        <v>12000</v>
      </c>
      <c r="M147" s="91"/>
      <c r="N147" s="180"/>
    </row>
    <row r="148" spans="1:182" s="17" customFormat="1" ht="45" x14ac:dyDescent="0.25">
      <c r="A148" s="97"/>
      <c r="B148" s="100"/>
      <c r="C148" s="100"/>
      <c r="D148" s="28" t="s">
        <v>129</v>
      </c>
      <c r="E148" s="11" t="s">
        <v>55</v>
      </c>
      <c r="F148" s="11">
        <v>0</v>
      </c>
      <c r="G148" s="11">
        <f>SUM(H148,I148,J148,K148,L148,)</f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92"/>
      <c r="N148" s="180"/>
    </row>
    <row r="149" spans="1:182" s="17" customFormat="1" x14ac:dyDescent="0.25">
      <c r="A149" s="95" t="s">
        <v>126</v>
      </c>
      <c r="B149" s="98" t="s">
        <v>165</v>
      </c>
      <c r="C149" s="98" t="s">
        <v>54</v>
      </c>
      <c r="D149" s="11" t="s">
        <v>12</v>
      </c>
      <c r="E149" s="11"/>
      <c r="F149" s="11">
        <f>SUM(F150,F152,F153,)</f>
        <v>3251</v>
      </c>
      <c r="G149" s="11">
        <f>SUM(H149,I149,J149,K149,L149,)</f>
        <v>33652</v>
      </c>
      <c r="H149" s="11">
        <f>SUM(H150,H152,H153,)</f>
        <v>6387</v>
      </c>
      <c r="I149" s="11">
        <f>SUM(I150,I152,I153,)</f>
        <v>4228</v>
      </c>
      <c r="J149" s="11">
        <f>SUM(J150,J152,J153,)</f>
        <v>4228</v>
      </c>
      <c r="K149" s="11">
        <f>SUM(K150,K152,K153,)</f>
        <v>12854</v>
      </c>
      <c r="L149" s="11">
        <f>SUM(L150,L152,L153,)</f>
        <v>5955</v>
      </c>
      <c r="M149" s="11"/>
      <c r="N149" s="11"/>
    </row>
    <row r="150" spans="1:182" s="17" customFormat="1" ht="60" x14ac:dyDescent="0.25">
      <c r="A150" s="96"/>
      <c r="B150" s="99"/>
      <c r="C150" s="99"/>
      <c r="D150" s="13" t="s">
        <v>10</v>
      </c>
      <c r="E150" s="11"/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90" t="s">
        <v>169</v>
      </c>
      <c r="N150" s="180" t="s">
        <v>127</v>
      </c>
    </row>
    <row r="151" spans="1:182" s="17" customFormat="1" ht="45" x14ac:dyDescent="0.25">
      <c r="A151" s="96"/>
      <c r="B151" s="99"/>
      <c r="C151" s="99"/>
      <c r="D151" s="18" t="s">
        <v>13</v>
      </c>
      <c r="E151" s="11"/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91"/>
      <c r="N151" s="180"/>
    </row>
    <row r="152" spans="1:182" s="17" customFormat="1" ht="30" x14ac:dyDescent="0.25">
      <c r="A152" s="96"/>
      <c r="B152" s="99"/>
      <c r="C152" s="99"/>
      <c r="D152" s="18" t="s">
        <v>14</v>
      </c>
      <c r="E152" s="11"/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91"/>
      <c r="N152" s="180"/>
    </row>
    <row r="153" spans="1:182" s="17" customFormat="1" ht="45" x14ac:dyDescent="0.25">
      <c r="A153" s="97"/>
      <c r="B153" s="100"/>
      <c r="C153" s="100"/>
      <c r="D153" s="14" t="s">
        <v>129</v>
      </c>
      <c r="E153" s="11" t="s">
        <v>55</v>
      </c>
      <c r="F153" s="11">
        <v>3251</v>
      </c>
      <c r="G153" s="11">
        <f>SUM(H153,I153,J153,K153,L153,)</f>
        <v>33652</v>
      </c>
      <c r="H153" s="11">
        <v>6387</v>
      </c>
      <c r="I153" s="11">
        <v>4228</v>
      </c>
      <c r="J153" s="11">
        <v>4228</v>
      </c>
      <c r="K153" s="11">
        <v>12854</v>
      </c>
      <c r="L153" s="11">
        <v>5955</v>
      </c>
      <c r="M153" s="92"/>
      <c r="N153" s="180"/>
    </row>
    <row r="154" spans="1:182" x14ac:dyDescent="0.25">
      <c r="A154" s="101" t="s">
        <v>53</v>
      </c>
      <c r="B154" s="104" t="s">
        <v>57</v>
      </c>
      <c r="C154" s="104"/>
      <c r="D154" s="9" t="s">
        <v>12</v>
      </c>
      <c r="E154" s="9"/>
      <c r="F154" s="9">
        <f t="shared" ref="F154:L154" si="3">SUM(F155:F158)</f>
        <v>25647.42</v>
      </c>
      <c r="G154" s="9">
        <f>SUM(H154,I154,J154,K154,L154,)</f>
        <v>99204.489999999991</v>
      </c>
      <c r="H154" s="9">
        <f t="shared" si="3"/>
        <v>22589.489999999998</v>
      </c>
      <c r="I154" s="9">
        <f t="shared" si="3"/>
        <v>18149</v>
      </c>
      <c r="J154" s="9">
        <f t="shared" si="3"/>
        <v>18149</v>
      </c>
      <c r="K154" s="9">
        <f t="shared" si="3"/>
        <v>19881</v>
      </c>
      <c r="L154" s="9">
        <f t="shared" si="3"/>
        <v>20436</v>
      </c>
      <c r="M154" s="9"/>
      <c r="N154" s="9"/>
    </row>
    <row r="155" spans="1:182" ht="60" x14ac:dyDescent="0.25">
      <c r="A155" s="102"/>
      <c r="B155" s="105"/>
      <c r="C155" s="105"/>
      <c r="D155" s="10" t="s">
        <v>10</v>
      </c>
      <c r="E155" s="9"/>
      <c r="F155" s="9">
        <v>1532.42</v>
      </c>
      <c r="G155" s="9">
        <f>SUM(G160,G165,G170,G172,G178,G183,G188,G193,G198,G203,G213,)</f>
        <v>3396.98</v>
      </c>
      <c r="H155" s="9">
        <f>SUM(H160,H165,H170,H172,H178,H183,H188,H193,H198,H203,H213,)</f>
        <v>3396.98</v>
      </c>
      <c r="I155" s="9">
        <v>0</v>
      </c>
      <c r="J155" s="9">
        <v>0</v>
      </c>
      <c r="K155" s="9">
        <v>0</v>
      </c>
      <c r="L155" s="9">
        <v>0</v>
      </c>
      <c r="M155" s="9"/>
      <c r="N155" s="9"/>
    </row>
    <row r="156" spans="1:182" ht="45" x14ac:dyDescent="0.25">
      <c r="A156" s="102"/>
      <c r="B156" s="105"/>
      <c r="C156" s="105"/>
      <c r="D156" s="19" t="s">
        <v>13</v>
      </c>
      <c r="E156" s="9"/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/>
      <c r="N156" s="9"/>
    </row>
    <row r="157" spans="1:182" ht="30" x14ac:dyDescent="0.25">
      <c r="A157" s="102"/>
      <c r="B157" s="105"/>
      <c r="C157" s="105"/>
      <c r="D157" s="19" t="s">
        <v>14</v>
      </c>
      <c r="E157" s="9"/>
      <c r="F157" s="9">
        <v>0</v>
      </c>
      <c r="G157" s="9">
        <v>25</v>
      </c>
      <c r="H157" s="9">
        <v>25</v>
      </c>
      <c r="I157" s="9">
        <v>0</v>
      </c>
      <c r="J157" s="9">
        <v>0</v>
      </c>
      <c r="K157" s="9">
        <v>0</v>
      </c>
      <c r="L157" s="9">
        <v>0</v>
      </c>
      <c r="M157" s="9"/>
      <c r="N157" s="9"/>
    </row>
    <row r="158" spans="1:182" s="12" customFormat="1" ht="45" x14ac:dyDescent="0.25">
      <c r="A158" s="103"/>
      <c r="B158" s="106"/>
      <c r="C158" s="106"/>
      <c r="D158" s="20" t="s">
        <v>129</v>
      </c>
      <c r="E158" s="9"/>
      <c r="F158" s="9">
        <f>SUM(F163,F168,F173,F181,F186,F191,F196,F201,F206,,)</f>
        <v>24115</v>
      </c>
      <c r="G158" s="9">
        <f t="shared" ref="G158:L158" si="4">SUM(G163,G168,G173,G175,G181,G186,G191,G196,G201,G206,G216,)</f>
        <v>95782.51</v>
      </c>
      <c r="H158" s="9">
        <f t="shared" si="4"/>
        <v>19167.509999999998</v>
      </c>
      <c r="I158" s="9">
        <f t="shared" si="4"/>
        <v>18149</v>
      </c>
      <c r="J158" s="9">
        <f t="shared" si="4"/>
        <v>18149</v>
      </c>
      <c r="K158" s="9">
        <f t="shared" si="4"/>
        <v>19881</v>
      </c>
      <c r="L158" s="9">
        <f t="shared" si="4"/>
        <v>20436</v>
      </c>
      <c r="M158" s="9"/>
      <c r="N158" s="9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</row>
    <row r="159" spans="1:182" s="17" customFormat="1" x14ac:dyDescent="0.25">
      <c r="A159" s="95" t="s">
        <v>105</v>
      </c>
      <c r="B159" s="98" t="s">
        <v>130</v>
      </c>
      <c r="C159" s="98" t="s">
        <v>161</v>
      </c>
      <c r="D159" s="11" t="s">
        <v>12</v>
      </c>
      <c r="E159" s="11" t="s">
        <v>55</v>
      </c>
      <c r="F159" s="11">
        <v>2532.42</v>
      </c>
      <c r="G159" s="11">
        <f>SUM(H159,I159,J159,K159,L159,)</f>
        <v>4987</v>
      </c>
      <c r="H159" s="11">
        <v>843</v>
      </c>
      <c r="I159" s="11">
        <v>843</v>
      </c>
      <c r="J159" s="11">
        <v>843</v>
      </c>
      <c r="K159" s="11">
        <v>1201</v>
      </c>
      <c r="L159" s="11">
        <v>1257</v>
      </c>
      <c r="M159" s="11"/>
      <c r="N159" s="22"/>
    </row>
    <row r="160" spans="1:182" s="17" customFormat="1" ht="60" x14ac:dyDescent="0.25">
      <c r="A160" s="96"/>
      <c r="B160" s="99"/>
      <c r="C160" s="99"/>
      <c r="D160" s="13" t="s">
        <v>10</v>
      </c>
      <c r="E160" s="11"/>
      <c r="F160" s="11">
        <v>1532.42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90" t="s">
        <v>172</v>
      </c>
      <c r="N160" s="93" t="s">
        <v>175</v>
      </c>
    </row>
    <row r="161" spans="1:14" s="17" customFormat="1" ht="45" x14ac:dyDescent="0.25">
      <c r="A161" s="96"/>
      <c r="B161" s="99"/>
      <c r="C161" s="99"/>
      <c r="D161" s="18" t="s">
        <v>13</v>
      </c>
      <c r="E161" s="11"/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91"/>
      <c r="N161" s="94"/>
    </row>
    <row r="162" spans="1:14" s="17" customFormat="1" ht="30" x14ac:dyDescent="0.25">
      <c r="A162" s="96"/>
      <c r="B162" s="99"/>
      <c r="C162" s="99"/>
      <c r="D162" s="18" t="s">
        <v>14</v>
      </c>
      <c r="E162" s="11"/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91"/>
      <c r="N162" s="94"/>
    </row>
    <row r="163" spans="1:14" s="17" customFormat="1" ht="45" x14ac:dyDescent="0.25">
      <c r="A163" s="97"/>
      <c r="B163" s="100"/>
      <c r="C163" s="100"/>
      <c r="D163" s="14" t="s">
        <v>129</v>
      </c>
      <c r="E163" s="11" t="s">
        <v>55</v>
      </c>
      <c r="F163" s="11">
        <v>1000</v>
      </c>
      <c r="G163" s="11">
        <f>SUM(H163,I163,J163,K163,L163)</f>
        <v>4987</v>
      </c>
      <c r="H163" s="23">
        <v>843</v>
      </c>
      <c r="I163" s="11">
        <v>843</v>
      </c>
      <c r="J163" s="11">
        <v>843</v>
      </c>
      <c r="K163" s="11">
        <v>1201</v>
      </c>
      <c r="L163" s="11">
        <v>1257</v>
      </c>
      <c r="M163" s="92"/>
      <c r="N163" s="94"/>
    </row>
    <row r="164" spans="1:14" s="17" customFormat="1" x14ac:dyDescent="0.25">
      <c r="A164" s="95" t="s">
        <v>106</v>
      </c>
      <c r="B164" s="98" t="s">
        <v>158</v>
      </c>
      <c r="C164" s="98" t="s">
        <v>52</v>
      </c>
      <c r="D164" s="11" t="s">
        <v>12</v>
      </c>
      <c r="E164" s="11" t="s">
        <v>55</v>
      </c>
      <c r="F164" s="11">
        <v>0</v>
      </c>
      <c r="G164" s="11">
        <f>SUM(H164,I164,J164,K164,L164,)</f>
        <v>3688</v>
      </c>
      <c r="H164" s="11">
        <f>SUM(H165:H168)</f>
        <v>76</v>
      </c>
      <c r="I164" s="11">
        <v>806</v>
      </c>
      <c r="J164" s="11">
        <v>806</v>
      </c>
      <c r="K164" s="11">
        <v>1000</v>
      </c>
      <c r="L164" s="11">
        <v>1000</v>
      </c>
      <c r="M164" s="11"/>
      <c r="N164" s="11"/>
    </row>
    <row r="165" spans="1:14" s="17" customFormat="1" ht="60" x14ac:dyDescent="0.25">
      <c r="A165" s="96"/>
      <c r="B165" s="99"/>
      <c r="C165" s="99"/>
      <c r="D165" s="13" t="s">
        <v>10</v>
      </c>
      <c r="E165" s="11"/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90" t="s">
        <v>173</v>
      </c>
      <c r="N165" s="93" t="s">
        <v>174</v>
      </c>
    </row>
    <row r="166" spans="1:14" s="17" customFormat="1" ht="45" x14ac:dyDescent="0.25">
      <c r="A166" s="96"/>
      <c r="B166" s="99"/>
      <c r="C166" s="99"/>
      <c r="D166" s="18" t="s">
        <v>13</v>
      </c>
      <c r="E166" s="11"/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91"/>
      <c r="N166" s="130"/>
    </row>
    <row r="167" spans="1:14" s="17" customFormat="1" ht="30" x14ac:dyDescent="0.25">
      <c r="A167" s="96"/>
      <c r="B167" s="99"/>
      <c r="C167" s="99"/>
      <c r="D167" s="18" t="s">
        <v>14</v>
      </c>
      <c r="E167" s="11"/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91"/>
      <c r="N167" s="130"/>
    </row>
    <row r="168" spans="1:14" s="17" customFormat="1" ht="45" x14ac:dyDescent="0.25">
      <c r="A168" s="97"/>
      <c r="B168" s="100"/>
      <c r="C168" s="100"/>
      <c r="D168" s="14" t="s">
        <v>129</v>
      </c>
      <c r="E168" s="11" t="s">
        <v>55</v>
      </c>
      <c r="F168" s="11">
        <v>0</v>
      </c>
      <c r="G168" s="11">
        <f>SUM(H168,I168,J168,K168,L168,)</f>
        <v>3688</v>
      </c>
      <c r="H168" s="23">
        <v>76</v>
      </c>
      <c r="I168" s="11">
        <v>806</v>
      </c>
      <c r="J168" s="11">
        <v>806</v>
      </c>
      <c r="K168" s="11">
        <v>1000</v>
      </c>
      <c r="L168" s="11">
        <v>1000</v>
      </c>
      <c r="M168" s="92"/>
      <c r="N168" s="130"/>
    </row>
    <row r="169" spans="1:14" s="17" customFormat="1" x14ac:dyDescent="0.25">
      <c r="A169" s="95" t="s">
        <v>107</v>
      </c>
      <c r="B169" s="98" t="s">
        <v>159</v>
      </c>
      <c r="C169" s="98" t="s">
        <v>160</v>
      </c>
      <c r="D169" s="11" t="s">
        <v>12</v>
      </c>
      <c r="E169" s="11" t="s">
        <v>55</v>
      </c>
      <c r="F169" s="11">
        <f>SUM(F173)</f>
        <v>10900</v>
      </c>
      <c r="G169" s="11">
        <f t="shared" ref="G169:L169" si="5">SUM(G170:G173)</f>
        <v>30640</v>
      </c>
      <c r="H169" s="11">
        <f t="shared" si="5"/>
        <v>6828</v>
      </c>
      <c r="I169" s="11">
        <f t="shared" si="5"/>
        <v>5953</v>
      </c>
      <c r="J169" s="11">
        <f t="shared" si="5"/>
        <v>5953</v>
      </c>
      <c r="K169" s="11">
        <f t="shared" si="5"/>
        <v>5953</v>
      </c>
      <c r="L169" s="11">
        <f t="shared" si="5"/>
        <v>5953</v>
      </c>
      <c r="M169" s="11"/>
      <c r="N169" s="11"/>
    </row>
    <row r="170" spans="1:14" s="17" customFormat="1" ht="60" x14ac:dyDescent="0.25">
      <c r="A170" s="96"/>
      <c r="B170" s="99"/>
      <c r="C170" s="99"/>
      <c r="D170" s="13" t="s">
        <v>10</v>
      </c>
      <c r="E170" s="11"/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90" t="s">
        <v>172</v>
      </c>
      <c r="N170" s="93" t="s">
        <v>170</v>
      </c>
    </row>
    <row r="171" spans="1:14" s="17" customFormat="1" ht="45" x14ac:dyDescent="0.25">
      <c r="A171" s="96"/>
      <c r="B171" s="99"/>
      <c r="C171" s="99"/>
      <c r="D171" s="18" t="s">
        <v>13</v>
      </c>
      <c r="E171" s="11"/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91"/>
      <c r="N171" s="94"/>
    </row>
    <row r="172" spans="1:14" s="17" customFormat="1" ht="30" x14ac:dyDescent="0.25">
      <c r="A172" s="96"/>
      <c r="B172" s="99"/>
      <c r="C172" s="99"/>
      <c r="D172" s="18" t="s">
        <v>14</v>
      </c>
      <c r="E172" s="11"/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91"/>
      <c r="N172" s="94"/>
    </row>
    <row r="173" spans="1:14" s="17" customFormat="1" ht="45" x14ac:dyDescent="0.25">
      <c r="A173" s="97"/>
      <c r="B173" s="100"/>
      <c r="C173" s="100"/>
      <c r="D173" s="14" t="s">
        <v>129</v>
      </c>
      <c r="E173" s="11" t="s">
        <v>55</v>
      </c>
      <c r="F173" s="11">
        <v>10900</v>
      </c>
      <c r="G173" s="11">
        <f>SUM(H173,I173,J173,K173,L173,)</f>
        <v>30640</v>
      </c>
      <c r="H173" s="58">
        <v>6828</v>
      </c>
      <c r="I173" s="11">
        <v>5953</v>
      </c>
      <c r="J173" s="11">
        <v>5953</v>
      </c>
      <c r="K173" s="11">
        <v>5953</v>
      </c>
      <c r="L173" s="11">
        <v>5953</v>
      </c>
      <c r="M173" s="92"/>
      <c r="N173" s="94"/>
    </row>
    <row r="174" spans="1:14" s="17" customFormat="1" x14ac:dyDescent="0.25">
      <c r="A174" s="178" t="s">
        <v>108</v>
      </c>
      <c r="B174" s="98" t="s">
        <v>201</v>
      </c>
      <c r="C174" s="98" t="s">
        <v>160</v>
      </c>
      <c r="D174" s="11" t="s">
        <v>12</v>
      </c>
      <c r="E174" s="11" t="s">
        <v>55</v>
      </c>
      <c r="F174" s="11"/>
      <c r="G174" s="11">
        <v>500</v>
      </c>
      <c r="H174" s="11">
        <v>500</v>
      </c>
      <c r="I174" s="11"/>
      <c r="J174" s="11"/>
      <c r="K174" s="11"/>
      <c r="L174" s="11"/>
      <c r="M174" s="11"/>
      <c r="N174" s="11"/>
    </row>
    <row r="175" spans="1:14" s="17" customFormat="1" ht="43.5" customHeight="1" x14ac:dyDescent="0.25">
      <c r="A175" s="179"/>
      <c r="B175" s="99"/>
      <c r="C175" s="99"/>
      <c r="D175" s="18" t="s">
        <v>129</v>
      </c>
      <c r="E175" s="11" t="s">
        <v>55</v>
      </c>
      <c r="F175" s="11"/>
      <c r="G175" s="11">
        <v>500</v>
      </c>
      <c r="H175" s="58">
        <v>500</v>
      </c>
      <c r="I175" s="11">
        <v>0</v>
      </c>
      <c r="J175" s="11">
        <v>0</v>
      </c>
      <c r="K175" s="11">
        <v>0</v>
      </c>
      <c r="L175" s="11">
        <v>0</v>
      </c>
      <c r="M175" s="55"/>
      <c r="N175" s="11"/>
    </row>
    <row r="176" spans="1:14" s="17" customFormat="1" ht="140.25" customHeight="1" x14ac:dyDescent="0.25">
      <c r="A176" s="179"/>
      <c r="B176" s="99"/>
      <c r="C176" s="99"/>
      <c r="D176" s="57" t="s">
        <v>206</v>
      </c>
      <c r="E176" s="11" t="s">
        <v>55</v>
      </c>
      <c r="F176" s="11">
        <v>4829</v>
      </c>
      <c r="G176" s="11">
        <f>SUM(H176,I176,J176,K176,L176,)</f>
        <v>25310</v>
      </c>
      <c r="H176" s="11">
        <v>5710</v>
      </c>
      <c r="I176" s="11">
        <v>4800</v>
      </c>
      <c r="J176" s="11">
        <v>4800</v>
      </c>
      <c r="K176" s="11">
        <v>5000</v>
      </c>
      <c r="L176" s="11">
        <v>5000</v>
      </c>
      <c r="M176" s="27" t="s">
        <v>172</v>
      </c>
      <c r="N176" s="26" t="s">
        <v>170</v>
      </c>
    </row>
    <row r="177" spans="1:14" s="17" customFormat="1" x14ac:dyDescent="0.25">
      <c r="A177" s="95" t="s">
        <v>109</v>
      </c>
      <c r="B177" s="98" t="s">
        <v>189</v>
      </c>
      <c r="C177" s="98" t="s">
        <v>162</v>
      </c>
      <c r="D177" s="11" t="s">
        <v>12</v>
      </c>
      <c r="E177" s="11" t="s">
        <v>55</v>
      </c>
      <c r="F177" s="11">
        <v>0</v>
      </c>
      <c r="G177" s="11">
        <f>SUM(G178,G181)</f>
        <v>469.98</v>
      </c>
      <c r="H177" s="11">
        <f>SUM(H178,H181)</f>
        <v>349.98</v>
      </c>
      <c r="I177" s="11">
        <v>30</v>
      </c>
      <c r="J177" s="11">
        <v>30</v>
      </c>
      <c r="K177" s="11">
        <v>30</v>
      </c>
      <c r="L177" s="11">
        <v>30</v>
      </c>
      <c r="M177" s="11"/>
      <c r="N177" s="11"/>
    </row>
    <row r="178" spans="1:14" s="17" customFormat="1" ht="60" x14ac:dyDescent="0.25">
      <c r="A178" s="96"/>
      <c r="B178" s="99"/>
      <c r="C178" s="99"/>
      <c r="D178" s="13" t="s">
        <v>10</v>
      </c>
      <c r="E178" s="11"/>
      <c r="F178" s="11">
        <v>0</v>
      </c>
      <c r="G178" s="23">
        <v>296.98</v>
      </c>
      <c r="H178" s="23">
        <v>296.98</v>
      </c>
      <c r="I178" s="11">
        <v>0</v>
      </c>
      <c r="J178" s="11">
        <v>0</v>
      </c>
      <c r="K178" s="11">
        <v>0</v>
      </c>
      <c r="L178" s="11">
        <v>0</v>
      </c>
      <c r="M178" s="90" t="s">
        <v>173</v>
      </c>
      <c r="N178" s="93" t="s">
        <v>119</v>
      </c>
    </row>
    <row r="179" spans="1:14" s="17" customFormat="1" ht="45" x14ac:dyDescent="0.25">
      <c r="A179" s="96"/>
      <c r="B179" s="99"/>
      <c r="C179" s="99"/>
      <c r="D179" s="18" t="s">
        <v>13</v>
      </c>
      <c r="E179" s="11"/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91"/>
      <c r="N179" s="107"/>
    </row>
    <row r="180" spans="1:14" s="17" customFormat="1" ht="30" x14ac:dyDescent="0.25">
      <c r="A180" s="96"/>
      <c r="B180" s="99"/>
      <c r="C180" s="99"/>
      <c r="D180" s="18" t="s">
        <v>14</v>
      </c>
      <c r="E180" s="11"/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91"/>
      <c r="N180" s="107"/>
    </row>
    <row r="181" spans="1:14" s="17" customFormat="1" ht="45" x14ac:dyDescent="0.25">
      <c r="A181" s="97"/>
      <c r="B181" s="100"/>
      <c r="C181" s="100"/>
      <c r="D181" s="14" t="s">
        <v>129</v>
      </c>
      <c r="E181" s="11" t="s">
        <v>55</v>
      </c>
      <c r="F181" s="11">
        <v>0</v>
      </c>
      <c r="G181" s="11">
        <f>SUM(H181,I181,J181,K181,L181,)</f>
        <v>173</v>
      </c>
      <c r="H181" s="23">
        <v>53</v>
      </c>
      <c r="I181" s="11">
        <v>30</v>
      </c>
      <c r="J181" s="11">
        <v>30</v>
      </c>
      <c r="K181" s="11">
        <v>30</v>
      </c>
      <c r="L181" s="11">
        <v>30</v>
      </c>
      <c r="M181" s="92"/>
      <c r="N181" s="107"/>
    </row>
    <row r="182" spans="1:14" s="17" customFormat="1" ht="15" customHeight="1" x14ac:dyDescent="0.25">
      <c r="A182" s="95" t="s">
        <v>179</v>
      </c>
      <c r="B182" s="98" t="s">
        <v>114</v>
      </c>
      <c r="C182" s="98" t="s">
        <v>160</v>
      </c>
      <c r="D182" s="11" t="s">
        <v>12</v>
      </c>
      <c r="E182" s="11" t="s">
        <v>55</v>
      </c>
      <c r="F182" s="11">
        <v>2117</v>
      </c>
      <c r="G182" s="11">
        <f>SUM(H182,I182,J182,K182,L182,)</f>
        <v>7567</v>
      </c>
      <c r="H182" s="11">
        <v>1289</v>
      </c>
      <c r="I182" s="11">
        <v>1289</v>
      </c>
      <c r="J182" s="11">
        <v>1289</v>
      </c>
      <c r="K182" s="11">
        <v>1700</v>
      </c>
      <c r="L182" s="11">
        <v>2000</v>
      </c>
      <c r="M182" s="11"/>
      <c r="N182" s="11"/>
    </row>
    <row r="183" spans="1:14" s="17" customFormat="1" ht="60" customHeight="1" x14ac:dyDescent="0.25">
      <c r="A183" s="96"/>
      <c r="B183" s="99"/>
      <c r="C183" s="99"/>
      <c r="D183" s="13" t="s">
        <v>10</v>
      </c>
      <c r="E183" s="11"/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90" t="s">
        <v>172</v>
      </c>
      <c r="N183" s="93" t="s">
        <v>171</v>
      </c>
    </row>
    <row r="184" spans="1:14" s="17" customFormat="1" ht="45" x14ac:dyDescent="0.25">
      <c r="A184" s="96"/>
      <c r="B184" s="99"/>
      <c r="C184" s="99"/>
      <c r="D184" s="18" t="s">
        <v>13</v>
      </c>
      <c r="E184" s="11"/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91"/>
      <c r="N184" s="94"/>
    </row>
    <row r="185" spans="1:14" s="17" customFormat="1" ht="30" x14ac:dyDescent="0.25">
      <c r="A185" s="96"/>
      <c r="B185" s="99"/>
      <c r="C185" s="99"/>
      <c r="D185" s="18" t="s">
        <v>14</v>
      </c>
      <c r="E185" s="11"/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91"/>
      <c r="N185" s="94"/>
    </row>
    <row r="186" spans="1:14" s="17" customFormat="1" ht="45" x14ac:dyDescent="0.25">
      <c r="A186" s="97"/>
      <c r="B186" s="100"/>
      <c r="C186" s="100"/>
      <c r="D186" s="14" t="s">
        <v>129</v>
      </c>
      <c r="E186" s="11" t="s">
        <v>55</v>
      </c>
      <c r="F186" s="11">
        <v>2117</v>
      </c>
      <c r="G186" s="11">
        <f>SUM(H186,I186,J186,K186,L186,)</f>
        <v>7567</v>
      </c>
      <c r="H186" s="23">
        <v>1289</v>
      </c>
      <c r="I186" s="11">
        <v>1289</v>
      </c>
      <c r="J186" s="11">
        <v>1289</v>
      </c>
      <c r="K186" s="11">
        <v>1700</v>
      </c>
      <c r="L186" s="11">
        <v>2000</v>
      </c>
      <c r="M186" s="92"/>
      <c r="N186" s="94"/>
    </row>
    <row r="187" spans="1:14" s="17" customFormat="1" ht="15" customHeight="1" x14ac:dyDescent="0.25">
      <c r="A187" s="95" t="s">
        <v>110</v>
      </c>
      <c r="B187" s="98" t="s">
        <v>58</v>
      </c>
      <c r="C187" s="98" t="s">
        <v>160</v>
      </c>
      <c r="D187" s="11" t="s">
        <v>12</v>
      </c>
      <c r="E187" s="11" t="s">
        <v>55</v>
      </c>
      <c r="F187" s="11">
        <v>1397</v>
      </c>
      <c r="G187" s="11">
        <f>SUM(H187,I187,J187,K187,L187)</f>
        <v>7163</v>
      </c>
      <c r="H187" s="11">
        <v>1242</v>
      </c>
      <c r="I187" s="11">
        <v>1242</v>
      </c>
      <c r="J187" s="11">
        <v>1242</v>
      </c>
      <c r="K187" s="11">
        <v>1679</v>
      </c>
      <c r="L187" s="11">
        <v>1758</v>
      </c>
      <c r="M187" s="11"/>
      <c r="N187" s="21"/>
    </row>
    <row r="188" spans="1:14" s="17" customFormat="1" ht="60" customHeight="1" x14ac:dyDescent="0.25">
      <c r="A188" s="96"/>
      <c r="B188" s="99"/>
      <c r="C188" s="99"/>
      <c r="D188" s="13" t="s">
        <v>10</v>
      </c>
      <c r="E188" s="11"/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90" t="s">
        <v>172</v>
      </c>
      <c r="N188" s="93" t="s">
        <v>171</v>
      </c>
    </row>
    <row r="189" spans="1:14" s="17" customFormat="1" ht="45" x14ac:dyDescent="0.25">
      <c r="A189" s="96"/>
      <c r="B189" s="99"/>
      <c r="C189" s="99"/>
      <c r="D189" s="18" t="s">
        <v>13</v>
      </c>
      <c r="E189" s="11"/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91"/>
      <c r="N189" s="94"/>
    </row>
    <row r="190" spans="1:14" s="17" customFormat="1" ht="30" x14ac:dyDescent="0.25">
      <c r="A190" s="96"/>
      <c r="B190" s="99"/>
      <c r="C190" s="99"/>
      <c r="D190" s="18" t="s">
        <v>14</v>
      </c>
      <c r="E190" s="11"/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91"/>
      <c r="N190" s="94"/>
    </row>
    <row r="191" spans="1:14" s="17" customFormat="1" ht="45" x14ac:dyDescent="0.25">
      <c r="A191" s="97"/>
      <c r="B191" s="100"/>
      <c r="C191" s="100"/>
      <c r="D191" s="14" t="s">
        <v>129</v>
      </c>
      <c r="E191" s="11" t="s">
        <v>55</v>
      </c>
      <c r="F191" s="11">
        <v>1397</v>
      </c>
      <c r="G191" s="11">
        <f>SUM(H191,I191,J191,K191,L191)</f>
        <v>7163</v>
      </c>
      <c r="H191" s="23">
        <v>1242</v>
      </c>
      <c r="I191" s="11">
        <v>1242</v>
      </c>
      <c r="J191" s="11">
        <v>1242</v>
      </c>
      <c r="K191" s="11">
        <v>1679</v>
      </c>
      <c r="L191" s="11">
        <v>1758</v>
      </c>
      <c r="M191" s="92"/>
      <c r="N191" s="94"/>
    </row>
    <row r="192" spans="1:14" s="17" customFormat="1" ht="15" customHeight="1" x14ac:dyDescent="0.25">
      <c r="A192" s="95" t="s">
        <v>111</v>
      </c>
      <c r="B192" s="98" t="s">
        <v>59</v>
      </c>
      <c r="C192" s="98" t="s">
        <v>160</v>
      </c>
      <c r="D192" s="11" t="s">
        <v>12</v>
      </c>
      <c r="E192" s="11" t="s">
        <v>55</v>
      </c>
      <c r="F192" s="11">
        <v>2486</v>
      </c>
      <c r="G192" s="11">
        <f>SUM(H192,I192,J192,K192,L192,)</f>
        <v>12034</v>
      </c>
      <c r="H192" s="11">
        <v>2250</v>
      </c>
      <c r="I192" s="11">
        <v>2250</v>
      </c>
      <c r="J192" s="11">
        <v>2250</v>
      </c>
      <c r="K192" s="11">
        <v>2582</v>
      </c>
      <c r="L192" s="11">
        <v>2702</v>
      </c>
      <c r="M192" s="11"/>
      <c r="N192" s="21"/>
    </row>
    <row r="193" spans="1:14" s="17" customFormat="1" ht="60" x14ac:dyDescent="0.25">
      <c r="A193" s="96"/>
      <c r="B193" s="99"/>
      <c r="C193" s="99"/>
      <c r="D193" s="13" t="s">
        <v>10</v>
      </c>
      <c r="E193" s="11"/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90" t="s">
        <v>172</v>
      </c>
      <c r="N193" s="93" t="s">
        <v>171</v>
      </c>
    </row>
    <row r="194" spans="1:14" s="17" customFormat="1" ht="45" x14ac:dyDescent="0.25">
      <c r="A194" s="96"/>
      <c r="B194" s="99"/>
      <c r="C194" s="99"/>
      <c r="D194" s="18" t="s">
        <v>13</v>
      </c>
      <c r="E194" s="11"/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91"/>
      <c r="N194" s="94"/>
    </row>
    <row r="195" spans="1:14" s="17" customFormat="1" ht="30" x14ac:dyDescent="0.25">
      <c r="A195" s="96"/>
      <c r="B195" s="99"/>
      <c r="C195" s="99"/>
      <c r="D195" s="18" t="s">
        <v>14</v>
      </c>
      <c r="E195" s="11"/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91"/>
      <c r="N195" s="94"/>
    </row>
    <row r="196" spans="1:14" s="17" customFormat="1" ht="45" x14ac:dyDescent="0.25">
      <c r="A196" s="97"/>
      <c r="B196" s="100"/>
      <c r="C196" s="100"/>
      <c r="D196" s="14" t="s">
        <v>129</v>
      </c>
      <c r="E196" s="11" t="s">
        <v>55</v>
      </c>
      <c r="F196" s="11">
        <v>2486</v>
      </c>
      <c r="G196" s="11">
        <f>SUM(H196,I196,J196,K196,L196,)</f>
        <v>12034</v>
      </c>
      <c r="H196" s="23">
        <v>2250</v>
      </c>
      <c r="I196" s="11">
        <v>2250</v>
      </c>
      <c r="J196" s="11">
        <v>2250</v>
      </c>
      <c r="K196" s="11">
        <v>2582</v>
      </c>
      <c r="L196" s="11">
        <v>2702</v>
      </c>
      <c r="M196" s="92"/>
      <c r="N196" s="94"/>
    </row>
    <row r="197" spans="1:14" s="17" customFormat="1" ht="15" customHeight="1" x14ac:dyDescent="0.25">
      <c r="A197" s="95" t="s">
        <v>112</v>
      </c>
      <c r="B197" s="98" t="s">
        <v>115</v>
      </c>
      <c r="C197" s="98" t="s">
        <v>160</v>
      </c>
      <c r="D197" s="11" t="s">
        <v>12</v>
      </c>
      <c r="E197" s="11" t="s">
        <v>55</v>
      </c>
      <c r="F197" s="11">
        <v>900</v>
      </c>
      <c r="G197" s="11">
        <f>SUM(H197,I197,J197,K197,L197,)</f>
        <v>6350</v>
      </c>
      <c r="H197" s="11">
        <f>SUM(H198:H201)</f>
        <v>1510</v>
      </c>
      <c r="I197" s="11">
        <v>1210</v>
      </c>
      <c r="J197" s="11">
        <v>1210</v>
      </c>
      <c r="K197" s="11">
        <v>1210</v>
      </c>
      <c r="L197" s="11">
        <v>1210</v>
      </c>
      <c r="M197" s="11"/>
      <c r="N197" s="11"/>
    </row>
    <row r="198" spans="1:14" s="17" customFormat="1" ht="60" x14ac:dyDescent="0.25">
      <c r="A198" s="96"/>
      <c r="B198" s="99"/>
      <c r="C198" s="99"/>
      <c r="D198" s="13" t="s">
        <v>10</v>
      </c>
      <c r="E198" s="11"/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90" t="s">
        <v>173</v>
      </c>
      <c r="N198" s="93" t="s">
        <v>176</v>
      </c>
    </row>
    <row r="199" spans="1:14" s="17" customFormat="1" ht="45" x14ac:dyDescent="0.25">
      <c r="A199" s="96"/>
      <c r="B199" s="99"/>
      <c r="C199" s="99"/>
      <c r="D199" s="18" t="s">
        <v>13</v>
      </c>
      <c r="E199" s="11"/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91"/>
      <c r="N199" s="94"/>
    </row>
    <row r="200" spans="1:14" s="17" customFormat="1" ht="30" x14ac:dyDescent="0.25">
      <c r="A200" s="96"/>
      <c r="B200" s="99"/>
      <c r="C200" s="99"/>
      <c r="D200" s="18" t="s">
        <v>14</v>
      </c>
      <c r="E200" s="11"/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91"/>
      <c r="N200" s="94"/>
    </row>
    <row r="201" spans="1:14" s="17" customFormat="1" ht="45" x14ac:dyDescent="0.25">
      <c r="A201" s="97"/>
      <c r="B201" s="100"/>
      <c r="C201" s="100"/>
      <c r="D201" s="14" t="s">
        <v>129</v>
      </c>
      <c r="E201" s="11" t="s">
        <v>55</v>
      </c>
      <c r="F201" s="11">
        <v>900</v>
      </c>
      <c r="G201" s="11">
        <f>SUM(H201,I201,J201,K201,L201,)</f>
        <v>6350</v>
      </c>
      <c r="H201" s="23">
        <v>1510</v>
      </c>
      <c r="I201" s="11">
        <v>1210</v>
      </c>
      <c r="J201" s="11">
        <v>1210</v>
      </c>
      <c r="K201" s="11">
        <v>1210</v>
      </c>
      <c r="L201" s="11">
        <v>1210</v>
      </c>
      <c r="M201" s="92"/>
      <c r="N201" s="94"/>
    </row>
    <row r="202" spans="1:14" s="17" customFormat="1" ht="15" customHeight="1" x14ac:dyDescent="0.25">
      <c r="A202" s="95" t="s">
        <v>113</v>
      </c>
      <c r="B202" s="98" t="s">
        <v>142</v>
      </c>
      <c r="C202" s="98"/>
      <c r="D202" s="11" t="s">
        <v>12</v>
      </c>
      <c r="E202" s="11" t="s">
        <v>55</v>
      </c>
      <c r="F202" s="11">
        <v>5315</v>
      </c>
      <c r="G202" s="11">
        <f>SUM(H202,I202,J202,K202,L202,)</f>
        <v>22630</v>
      </c>
      <c r="H202" s="11">
        <v>4526</v>
      </c>
      <c r="I202" s="11">
        <v>4526</v>
      </c>
      <c r="J202" s="11">
        <v>4526</v>
      </c>
      <c r="K202" s="11">
        <v>4526</v>
      </c>
      <c r="L202" s="11">
        <v>4526</v>
      </c>
      <c r="M202" s="11"/>
      <c r="N202" s="11"/>
    </row>
    <row r="203" spans="1:14" s="17" customFormat="1" ht="60" x14ac:dyDescent="0.25">
      <c r="A203" s="96"/>
      <c r="B203" s="99"/>
      <c r="C203" s="99"/>
      <c r="D203" s="13" t="s">
        <v>10</v>
      </c>
      <c r="E203" s="11"/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90" t="s">
        <v>169</v>
      </c>
      <c r="N203" s="93" t="s">
        <v>177</v>
      </c>
    </row>
    <row r="204" spans="1:14" s="17" customFormat="1" ht="45" x14ac:dyDescent="0.25">
      <c r="A204" s="96"/>
      <c r="B204" s="99"/>
      <c r="C204" s="99"/>
      <c r="D204" s="18" t="s">
        <v>13</v>
      </c>
      <c r="E204" s="11"/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91"/>
      <c r="N204" s="94"/>
    </row>
    <row r="205" spans="1:14" s="17" customFormat="1" ht="30" x14ac:dyDescent="0.25">
      <c r="A205" s="96"/>
      <c r="B205" s="99"/>
      <c r="C205" s="99"/>
      <c r="D205" s="18" t="s">
        <v>14</v>
      </c>
      <c r="E205" s="11"/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91"/>
      <c r="N205" s="94"/>
    </row>
    <row r="206" spans="1:14" s="17" customFormat="1" ht="45" x14ac:dyDescent="0.25">
      <c r="A206" s="97"/>
      <c r="B206" s="100"/>
      <c r="C206" s="100"/>
      <c r="D206" s="18" t="s">
        <v>129</v>
      </c>
      <c r="E206" s="11" t="s">
        <v>55</v>
      </c>
      <c r="F206" s="11">
        <v>5315</v>
      </c>
      <c r="G206" s="11">
        <f>SUM(H206,I206,J206,K206,L206,)</f>
        <v>22630</v>
      </c>
      <c r="H206" s="23">
        <v>4526</v>
      </c>
      <c r="I206" s="11">
        <v>4526</v>
      </c>
      <c r="J206" s="11">
        <v>4526</v>
      </c>
      <c r="K206" s="11">
        <v>4526</v>
      </c>
      <c r="L206" s="11">
        <v>4526</v>
      </c>
      <c r="M206" s="92"/>
      <c r="N206" s="94"/>
    </row>
    <row r="207" spans="1:14" s="17" customFormat="1" ht="15" customHeight="1" x14ac:dyDescent="0.25">
      <c r="A207" s="95" t="s">
        <v>208</v>
      </c>
      <c r="B207" s="98" t="s">
        <v>141</v>
      </c>
      <c r="C207" s="98" t="s">
        <v>52</v>
      </c>
      <c r="D207" s="11" t="s">
        <v>12</v>
      </c>
      <c r="E207" s="11" t="s">
        <v>55</v>
      </c>
      <c r="F207" s="11">
        <v>0</v>
      </c>
      <c r="G207" s="11">
        <v>25</v>
      </c>
      <c r="H207" s="11">
        <v>25</v>
      </c>
      <c r="I207" s="11">
        <v>0</v>
      </c>
      <c r="J207" s="11">
        <v>0</v>
      </c>
      <c r="K207" s="11">
        <v>0</v>
      </c>
      <c r="L207" s="11">
        <v>0</v>
      </c>
      <c r="M207" s="11"/>
      <c r="N207" s="11"/>
    </row>
    <row r="208" spans="1:14" s="17" customFormat="1" ht="60" x14ac:dyDescent="0.25">
      <c r="A208" s="96"/>
      <c r="B208" s="99"/>
      <c r="C208" s="99"/>
      <c r="D208" s="13" t="s">
        <v>10</v>
      </c>
      <c r="E208" s="11"/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90" t="s">
        <v>167</v>
      </c>
      <c r="N208" s="93" t="s">
        <v>166</v>
      </c>
    </row>
    <row r="209" spans="1:14" s="17" customFormat="1" ht="45" x14ac:dyDescent="0.25">
      <c r="A209" s="96"/>
      <c r="B209" s="99"/>
      <c r="C209" s="99"/>
      <c r="D209" s="18" t="s">
        <v>13</v>
      </c>
      <c r="E209" s="11"/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76"/>
      <c r="N209" s="93"/>
    </row>
    <row r="210" spans="1:14" s="17" customFormat="1" ht="30" x14ac:dyDescent="0.25">
      <c r="A210" s="96"/>
      <c r="B210" s="99"/>
      <c r="C210" s="99"/>
      <c r="D210" s="18" t="s">
        <v>14</v>
      </c>
      <c r="E210" s="11" t="s">
        <v>55</v>
      </c>
      <c r="F210" s="11">
        <v>0</v>
      </c>
      <c r="G210" s="11">
        <v>25</v>
      </c>
      <c r="H210" s="11">
        <v>25</v>
      </c>
      <c r="I210" s="11">
        <v>0</v>
      </c>
      <c r="J210" s="11">
        <v>0</v>
      </c>
      <c r="K210" s="11">
        <v>0</v>
      </c>
      <c r="L210" s="11">
        <v>0</v>
      </c>
      <c r="M210" s="176"/>
      <c r="N210" s="93"/>
    </row>
    <row r="211" spans="1:14" s="17" customFormat="1" ht="45" x14ac:dyDescent="0.25">
      <c r="A211" s="97"/>
      <c r="B211" s="100"/>
      <c r="C211" s="100"/>
      <c r="D211" s="18" t="s">
        <v>129</v>
      </c>
      <c r="E211" s="11" t="s">
        <v>55</v>
      </c>
      <c r="F211" s="11">
        <v>0</v>
      </c>
      <c r="G211" s="11">
        <f>SUM(H211,I211,J211,K211,L211,F211)</f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77"/>
      <c r="N211" s="93"/>
    </row>
    <row r="212" spans="1:14" s="17" customFormat="1" ht="15" customHeight="1" x14ac:dyDescent="0.25">
      <c r="A212" s="95" t="s">
        <v>209</v>
      </c>
      <c r="B212" s="98" t="s">
        <v>210</v>
      </c>
      <c r="C212" s="98" t="s">
        <v>211</v>
      </c>
      <c r="D212" s="11" t="s">
        <v>12</v>
      </c>
      <c r="E212" s="11" t="s">
        <v>55</v>
      </c>
      <c r="F212" s="11">
        <v>0</v>
      </c>
      <c r="G212" s="11">
        <f>SUM(H212,I212,J212,K212,L212,)</f>
        <v>3150.51</v>
      </c>
      <c r="H212" s="56">
        <f>SUM(H213:H216)</f>
        <v>3150.51</v>
      </c>
      <c r="I212" s="11">
        <f>SUM(I213:I216)</f>
        <v>0</v>
      </c>
      <c r="J212" s="11">
        <f>SUM(J213:J216)</f>
        <v>0</v>
      </c>
      <c r="K212" s="11">
        <f>SUM(K213:K216)</f>
        <v>0</v>
      </c>
      <c r="L212" s="11">
        <f>SUM(L213:L216)</f>
        <v>0</v>
      </c>
      <c r="M212" s="11"/>
      <c r="N212" s="11"/>
    </row>
    <row r="213" spans="1:14" s="17" customFormat="1" ht="60" x14ac:dyDescent="0.25">
      <c r="A213" s="96"/>
      <c r="B213" s="99"/>
      <c r="C213" s="99"/>
      <c r="D213" s="54" t="s">
        <v>10</v>
      </c>
      <c r="E213" s="11"/>
      <c r="F213" s="11">
        <v>0</v>
      </c>
      <c r="G213" s="11">
        <f>SUM(H213:L213)</f>
        <v>3100</v>
      </c>
      <c r="H213" s="56">
        <v>3100</v>
      </c>
      <c r="I213" s="11">
        <v>0</v>
      </c>
      <c r="J213" s="11">
        <v>0</v>
      </c>
      <c r="K213" s="11">
        <v>0</v>
      </c>
      <c r="L213" s="11">
        <v>0</v>
      </c>
      <c r="M213" s="90" t="s">
        <v>169</v>
      </c>
      <c r="N213" s="93" t="s">
        <v>212</v>
      </c>
    </row>
    <row r="214" spans="1:14" s="17" customFormat="1" ht="45" x14ac:dyDescent="0.25">
      <c r="A214" s="96"/>
      <c r="B214" s="99"/>
      <c r="C214" s="99"/>
      <c r="D214" s="18" t="s">
        <v>13</v>
      </c>
      <c r="E214" s="11"/>
      <c r="F214" s="11">
        <v>0</v>
      </c>
      <c r="G214" s="11">
        <v>0</v>
      </c>
      <c r="H214" s="56">
        <v>0</v>
      </c>
      <c r="I214" s="11">
        <v>0</v>
      </c>
      <c r="J214" s="11">
        <v>0</v>
      </c>
      <c r="K214" s="11">
        <v>0</v>
      </c>
      <c r="L214" s="11">
        <v>0</v>
      </c>
      <c r="M214" s="91"/>
      <c r="N214" s="94"/>
    </row>
    <row r="215" spans="1:14" s="17" customFormat="1" ht="30" x14ac:dyDescent="0.25">
      <c r="A215" s="96"/>
      <c r="B215" s="99"/>
      <c r="C215" s="99"/>
      <c r="D215" s="18" t="s">
        <v>14</v>
      </c>
      <c r="E215" s="11"/>
      <c r="F215" s="11">
        <v>0</v>
      </c>
      <c r="G215" s="11">
        <v>0</v>
      </c>
      <c r="H215" s="56">
        <v>0</v>
      </c>
      <c r="I215" s="11">
        <v>0</v>
      </c>
      <c r="J215" s="11">
        <v>0</v>
      </c>
      <c r="K215" s="11">
        <v>0</v>
      </c>
      <c r="L215" s="11">
        <v>0</v>
      </c>
      <c r="M215" s="91"/>
      <c r="N215" s="94"/>
    </row>
    <row r="216" spans="1:14" s="17" customFormat="1" ht="45" x14ac:dyDescent="0.25">
      <c r="A216" s="97"/>
      <c r="B216" s="100"/>
      <c r="C216" s="100"/>
      <c r="D216" s="18" t="s">
        <v>129</v>
      </c>
      <c r="E216" s="11" t="s">
        <v>55</v>
      </c>
      <c r="F216" s="11">
        <v>0</v>
      </c>
      <c r="G216" s="11">
        <f>SUM(H216,I216,J216,K216,L216,)</f>
        <v>50.51</v>
      </c>
      <c r="H216" s="56">
        <v>50.51</v>
      </c>
      <c r="I216" s="11">
        <v>0</v>
      </c>
      <c r="J216" s="11">
        <v>0</v>
      </c>
      <c r="K216" s="11">
        <v>0</v>
      </c>
      <c r="L216" s="11">
        <v>0</v>
      </c>
      <c r="M216" s="92"/>
      <c r="N216" s="94"/>
    </row>
    <row r="217" spans="1:14" x14ac:dyDescent="0.25">
      <c r="A217" s="173" t="s">
        <v>180</v>
      </c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4"/>
      <c r="M217" s="174"/>
      <c r="N217" s="65" t="s">
        <v>223</v>
      </c>
    </row>
    <row r="218" spans="1:14" x14ac:dyDescent="0.25">
      <c r="A218" s="175"/>
      <c r="B218" s="175"/>
      <c r="C218" s="175"/>
      <c r="D218" s="175"/>
      <c r="E218" s="175"/>
      <c r="F218" s="175"/>
      <c r="G218" s="175"/>
      <c r="H218" s="175"/>
      <c r="I218" s="175"/>
      <c r="J218" s="175"/>
      <c r="K218" s="175"/>
      <c r="L218" s="175"/>
      <c r="M218" s="175"/>
    </row>
    <row r="219" spans="1:14" hidden="1" x14ac:dyDescent="0.25">
      <c r="A219" s="175"/>
      <c r="B219" s="175"/>
      <c r="C219" s="175"/>
      <c r="D219" s="175"/>
      <c r="E219" s="175"/>
      <c r="F219" s="175"/>
      <c r="G219" s="175"/>
      <c r="H219" s="175"/>
      <c r="I219" s="175"/>
      <c r="J219" s="175"/>
      <c r="K219" s="175"/>
      <c r="L219" s="175"/>
      <c r="M219" s="175"/>
    </row>
    <row r="220" spans="1:14" ht="3" customHeight="1" x14ac:dyDescent="0.25">
      <c r="A220" s="175"/>
      <c r="B220" s="175"/>
      <c r="C220" s="175"/>
      <c r="D220" s="175"/>
      <c r="E220" s="175"/>
      <c r="F220" s="175"/>
      <c r="G220" s="175"/>
      <c r="H220" s="175"/>
      <c r="I220" s="175"/>
      <c r="J220" s="175"/>
      <c r="K220" s="175"/>
      <c r="L220" s="175"/>
      <c r="M220" s="175"/>
    </row>
  </sheetData>
  <mergeCells count="202">
    <mergeCell ref="N110:N113"/>
    <mergeCell ref="A89:A93"/>
    <mergeCell ref="B89:B93"/>
    <mergeCell ref="C89:C93"/>
    <mergeCell ref="A94:A98"/>
    <mergeCell ref="M105:M108"/>
    <mergeCell ref="M110:M113"/>
    <mergeCell ref="B94:B98"/>
    <mergeCell ref="C94:C98"/>
    <mergeCell ref="A99:A103"/>
    <mergeCell ref="A104:A108"/>
    <mergeCell ref="A109:A113"/>
    <mergeCell ref="B109:B113"/>
    <mergeCell ref="N105:N108"/>
    <mergeCell ref="N100:N103"/>
    <mergeCell ref="N95:N98"/>
    <mergeCell ref="N90:N93"/>
    <mergeCell ref="A144:A148"/>
    <mergeCell ref="B144:B148"/>
    <mergeCell ref="C144:C148"/>
    <mergeCell ref="M145:M148"/>
    <mergeCell ref="N145:N148"/>
    <mergeCell ref="C109:C113"/>
    <mergeCell ref="A114:A118"/>
    <mergeCell ref="A134:A138"/>
    <mergeCell ref="B134:B138"/>
    <mergeCell ref="C134:C138"/>
    <mergeCell ref="A139:A143"/>
    <mergeCell ref="B139:B143"/>
    <mergeCell ref="C139:C143"/>
    <mergeCell ref="A124:A128"/>
    <mergeCell ref="B124:B128"/>
    <mergeCell ref="C124:C128"/>
    <mergeCell ref="A129:A133"/>
    <mergeCell ref="B129:B133"/>
    <mergeCell ref="C129:C133"/>
    <mergeCell ref="A119:A123"/>
    <mergeCell ref="B119:B123"/>
    <mergeCell ref="C119:C123"/>
    <mergeCell ref="B114:B118"/>
    <mergeCell ref="C114:C118"/>
    <mergeCell ref="N165:N168"/>
    <mergeCell ref="M165:M168"/>
    <mergeCell ref="N160:N163"/>
    <mergeCell ref="M178:M181"/>
    <mergeCell ref="M160:M163"/>
    <mergeCell ref="M135:M138"/>
    <mergeCell ref="M130:M133"/>
    <mergeCell ref="M115:M118"/>
    <mergeCell ref="N150:N153"/>
    <mergeCell ref="M150:M153"/>
    <mergeCell ref="N135:N138"/>
    <mergeCell ref="M140:M143"/>
    <mergeCell ref="N130:N133"/>
    <mergeCell ref="N140:N143"/>
    <mergeCell ref="M125:M128"/>
    <mergeCell ref="M120:M123"/>
    <mergeCell ref="N125:N128"/>
    <mergeCell ref="N120:N123"/>
    <mergeCell ref="N115:N118"/>
    <mergeCell ref="C169:C173"/>
    <mergeCell ref="A174:A176"/>
    <mergeCell ref="B174:B176"/>
    <mergeCell ref="C174:C176"/>
    <mergeCell ref="N193:N196"/>
    <mergeCell ref="M188:M191"/>
    <mergeCell ref="N183:N186"/>
    <mergeCell ref="N170:N173"/>
    <mergeCell ref="M170:M173"/>
    <mergeCell ref="A217:M220"/>
    <mergeCell ref="A207:A211"/>
    <mergeCell ref="B207:B211"/>
    <mergeCell ref="C207:C211"/>
    <mergeCell ref="M208:M211"/>
    <mergeCell ref="M203:M206"/>
    <mergeCell ref="A182:A186"/>
    <mergeCell ref="B182:B186"/>
    <mergeCell ref="C182:C186"/>
    <mergeCell ref="A187:A191"/>
    <mergeCell ref="B187:B191"/>
    <mergeCell ref="C187:C191"/>
    <mergeCell ref="B202:B206"/>
    <mergeCell ref="C202:C206"/>
    <mergeCell ref="A192:A196"/>
    <mergeCell ref="B192:B196"/>
    <mergeCell ref="C192:C196"/>
    <mergeCell ref="A197:A201"/>
    <mergeCell ref="B197:B201"/>
    <mergeCell ref="C197:C201"/>
    <mergeCell ref="A202:A206"/>
    <mergeCell ref="A212:A216"/>
    <mergeCell ref="B212:B216"/>
    <mergeCell ref="C212:C216"/>
    <mergeCell ref="C9:C13"/>
    <mergeCell ref="A59:A63"/>
    <mergeCell ref="B59:B63"/>
    <mergeCell ref="C59:C63"/>
    <mergeCell ref="A49:A53"/>
    <mergeCell ref="C34:C38"/>
    <mergeCell ref="A39:A43"/>
    <mergeCell ref="B39:B43"/>
    <mergeCell ref="C39:C43"/>
    <mergeCell ref="A44:A48"/>
    <mergeCell ref="B44:B48"/>
    <mergeCell ref="C44:C48"/>
    <mergeCell ref="C49:C53"/>
    <mergeCell ref="B49:B53"/>
    <mergeCell ref="A19:A23"/>
    <mergeCell ref="B19:B23"/>
    <mergeCell ref="C19:C23"/>
    <mergeCell ref="A29:A33"/>
    <mergeCell ref="B29:B33"/>
    <mergeCell ref="C29:C33"/>
    <mergeCell ref="A34:A38"/>
    <mergeCell ref="B34:B38"/>
    <mergeCell ref="A79:A83"/>
    <mergeCell ref="B79:B83"/>
    <mergeCell ref="C79:C83"/>
    <mergeCell ref="A74:A78"/>
    <mergeCell ref="B74:B78"/>
    <mergeCell ref="C74:C78"/>
    <mergeCell ref="B104:B108"/>
    <mergeCell ref="C104:C108"/>
    <mergeCell ref="A54:A58"/>
    <mergeCell ref="B54:B58"/>
    <mergeCell ref="C54:C58"/>
    <mergeCell ref="C64:C68"/>
    <mergeCell ref="A69:A73"/>
    <mergeCell ref="B69:B73"/>
    <mergeCell ref="C69:C73"/>
    <mergeCell ref="N85:N88"/>
    <mergeCell ref="N80:N83"/>
    <mergeCell ref="B99:B103"/>
    <mergeCell ref="M80:M83"/>
    <mergeCell ref="M85:M88"/>
    <mergeCell ref="M90:M93"/>
    <mergeCell ref="A1:B1"/>
    <mergeCell ref="A2:N2"/>
    <mergeCell ref="A5:N5"/>
    <mergeCell ref="A6:A7"/>
    <mergeCell ref="B6:B7"/>
    <mergeCell ref="C6:C7"/>
    <mergeCell ref="H6:L6"/>
    <mergeCell ref="A3:N3"/>
    <mergeCell ref="A4:N4"/>
    <mergeCell ref="M6:M7"/>
    <mergeCell ref="N6:N7"/>
    <mergeCell ref="D6:D7"/>
    <mergeCell ref="E6:E7"/>
    <mergeCell ref="F6:F7"/>
    <mergeCell ref="G6:G7"/>
    <mergeCell ref="K1:N1"/>
    <mergeCell ref="M10:M13"/>
    <mergeCell ref="B14:B18"/>
    <mergeCell ref="N15:N18"/>
    <mergeCell ref="A9:A13"/>
    <mergeCell ref="B9:B13"/>
    <mergeCell ref="M183:M186"/>
    <mergeCell ref="A177:A181"/>
    <mergeCell ref="B177:B181"/>
    <mergeCell ref="N50:N53"/>
    <mergeCell ref="M50:M53"/>
    <mergeCell ref="M95:M98"/>
    <mergeCell ref="M100:M103"/>
    <mergeCell ref="M15:M18"/>
    <mergeCell ref="B24:B28"/>
    <mergeCell ref="C24:C28"/>
    <mergeCell ref="A84:A88"/>
    <mergeCell ref="B84:B88"/>
    <mergeCell ref="C84:C88"/>
    <mergeCell ref="M55:M58"/>
    <mergeCell ref="N55:N58"/>
    <mergeCell ref="A24:A28"/>
    <mergeCell ref="C99:C103"/>
    <mergeCell ref="A14:A18"/>
    <mergeCell ref="C14:C18"/>
    <mergeCell ref="A64:A68"/>
    <mergeCell ref="B64:B68"/>
    <mergeCell ref="M213:M216"/>
    <mergeCell ref="N213:N216"/>
    <mergeCell ref="A159:A163"/>
    <mergeCell ref="B159:B163"/>
    <mergeCell ref="C159:C163"/>
    <mergeCell ref="A149:A153"/>
    <mergeCell ref="B149:B153"/>
    <mergeCell ref="C149:C153"/>
    <mergeCell ref="A154:A158"/>
    <mergeCell ref="B154:B158"/>
    <mergeCell ref="C154:C158"/>
    <mergeCell ref="A164:A168"/>
    <mergeCell ref="B164:B168"/>
    <mergeCell ref="C164:C168"/>
    <mergeCell ref="N208:N211"/>
    <mergeCell ref="N178:N181"/>
    <mergeCell ref="N203:N206"/>
    <mergeCell ref="M198:M201"/>
    <mergeCell ref="N198:N201"/>
    <mergeCell ref="M193:M196"/>
    <mergeCell ref="N188:N191"/>
    <mergeCell ref="C177:C181"/>
    <mergeCell ref="A169:A173"/>
    <mergeCell ref="B169:B173"/>
  </mergeCells>
  <phoneticPr fontId="0" type="noConversion"/>
  <pageMargins left="0.7" right="0.7" top="0.75" bottom="0.75" header="0.3" footer="0.3"/>
  <pageSetup paperSize="9" scale="58" orientation="landscape" verticalDpi="0" r:id="rId1"/>
  <rowBreaks count="2" manualBreakCount="2">
    <brk id="28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</vt:lpstr>
      <vt:lpstr>Приложение1   2</vt:lpstr>
      <vt:lpstr>Приложение2  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plzvtl</cp:lastModifiedBy>
  <cp:lastPrinted>2015-11-11T14:16:27Z</cp:lastPrinted>
  <dcterms:created xsi:type="dcterms:W3CDTF">2014-09-12T06:18:21Z</dcterms:created>
  <dcterms:modified xsi:type="dcterms:W3CDTF">2015-11-12T07:40:51Z</dcterms:modified>
</cp:coreProperties>
</file>